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7795" windowHeight="12585"/>
  </bookViews>
  <sheets>
    <sheet name="Summary" sheetId="1" r:id="rId1"/>
    <sheet name="Team Data" sheetId="2" r:id="rId2"/>
    <sheet name="Predicted" sheetId="5" r:id="rId3"/>
    <sheet name="Actual" sheetId="3" r:id="rId4"/>
    <sheet name="Reference" sheetId="4" r:id="rId5"/>
  </sheets>
  <definedNames>
    <definedName name="AOffset">'Team Data'!$H$2</definedName>
    <definedName name="AScale">'Team Data'!$H$1</definedName>
    <definedName name="BOffset">'Team Data'!$I$2</definedName>
    <definedName name="BScale">'Team Data'!$I$1</definedName>
    <definedName name="COffset">'Team Data'!$J$2</definedName>
    <definedName name="CScale">'Team Data'!$J$1</definedName>
    <definedName name="DOffset">'Team Data'!$K$2</definedName>
    <definedName name="DScale">'Team Data'!$K$1</definedName>
    <definedName name="K">Summary!$C$11</definedName>
    <definedName name="MAX">Predicted!$B$69</definedName>
    <definedName name="MIN">Predicted!$B$68</definedName>
    <definedName name="OFFSET">Predicted!$B$70</definedName>
    <definedName name="W">Summary!$C$7</definedName>
    <definedName name="X">Summary!$C$8</definedName>
    <definedName name="XOffset">'Team Data'!$H$2</definedName>
    <definedName name="Y">Summary!$C$9</definedName>
    <definedName name="Z">Summary!$C$10</definedName>
  </definedNames>
  <calcPr calcId="145621" refMode="R1C1"/>
</workbook>
</file>

<file path=xl/calcChain.xml><?xml version="1.0" encoding="utf-8"?>
<calcChain xmlns="http://schemas.openxmlformats.org/spreadsheetml/2006/main">
  <c r="A55" i="5" l="1"/>
  <c r="A52" i="5"/>
  <c r="A53" i="5"/>
  <c r="A54" i="5"/>
  <c r="A56" i="5"/>
  <c r="A57" i="5"/>
  <c r="A58" i="5"/>
  <c r="A59" i="5"/>
  <c r="A60" i="5"/>
  <c r="A61" i="5"/>
  <c r="A62" i="5"/>
  <c r="A63" i="5"/>
  <c r="A64" i="5"/>
  <c r="A51" i="5"/>
  <c r="O33" i="5" l="1"/>
  <c r="K9" i="5"/>
  <c r="M17" i="5"/>
  <c r="M49" i="5"/>
  <c r="K41" i="5"/>
  <c r="K57" i="5"/>
  <c r="I61" i="5"/>
  <c r="I53" i="5"/>
  <c r="I45" i="5"/>
  <c r="I37" i="5"/>
  <c r="I29" i="5"/>
  <c r="I21" i="5"/>
  <c r="I13" i="5"/>
  <c r="I5" i="5"/>
  <c r="G3" i="5"/>
  <c r="G7" i="5"/>
  <c r="G11" i="5"/>
  <c r="G15" i="5"/>
  <c r="G19" i="5"/>
  <c r="G23" i="5"/>
  <c r="G27" i="5"/>
  <c r="G31" i="5"/>
  <c r="G35" i="5"/>
  <c r="G39" i="5"/>
  <c r="G43" i="5"/>
  <c r="G47" i="5"/>
  <c r="G51" i="5"/>
  <c r="G55" i="5"/>
  <c r="G59" i="5"/>
  <c r="G63" i="5"/>
  <c r="E64" i="5"/>
  <c r="E62" i="5"/>
  <c r="E60" i="5"/>
  <c r="E58" i="5"/>
  <c r="E56" i="5"/>
  <c r="E54" i="5"/>
  <c r="E52" i="5"/>
  <c r="E50" i="5"/>
  <c r="E48" i="5"/>
  <c r="E46" i="5"/>
  <c r="E44" i="5"/>
  <c r="E42" i="5"/>
  <c r="E40" i="5"/>
  <c r="E38" i="5"/>
  <c r="E36" i="5"/>
  <c r="E34" i="5"/>
  <c r="E32" i="5"/>
  <c r="E30" i="5"/>
  <c r="E28" i="5"/>
  <c r="E26" i="5"/>
  <c r="E24" i="5"/>
  <c r="E22" i="5"/>
  <c r="E20" i="5"/>
  <c r="E18" i="5"/>
  <c r="E16" i="5"/>
  <c r="E14" i="5"/>
  <c r="E12" i="5"/>
  <c r="E10" i="5"/>
  <c r="E8" i="5"/>
  <c r="E6" i="5"/>
  <c r="E4" i="5"/>
  <c r="E2" i="5"/>
  <c r="K25" i="5"/>
  <c r="B26" i="5"/>
  <c r="B27" i="5"/>
  <c r="B30" i="5"/>
  <c r="R5" i="2"/>
  <c r="R6" i="2"/>
  <c r="R7" i="2"/>
  <c r="R8" i="2"/>
  <c r="R9" i="2"/>
  <c r="R10" i="2"/>
  <c r="R11" i="2"/>
  <c r="R12" i="2"/>
  <c r="R13" i="2"/>
  <c r="R14" i="2"/>
  <c r="R15" i="2"/>
  <c r="R16" i="2"/>
  <c r="R17" i="2"/>
  <c r="R18" i="2"/>
  <c r="R19" i="2"/>
  <c r="R20" i="2"/>
  <c r="R21" i="2"/>
  <c r="R22" i="2"/>
  <c r="R23" i="2"/>
  <c r="R24" i="2"/>
  <c r="R25" i="2"/>
  <c r="R26" i="2"/>
  <c r="R27" i="2"/>
  <c r="R28" i="2"/>
  <c r="R29" i="2"/>
  <c r="R30" i="2"/>
  <c r="B28" i="5" s="1"/>
  <c r="R31" i="2"/>
  <c r="B29" i="5" s="1"/>
  <c r="R32" i="2"/>
  <c r="R33" i="2"/>
  <c r="B31" i="5" s="1"/>
  <c r="R34" i="2"/>
  <c r="B32" i="5" s="1"/>
  <c r="R35" i="2"/>
  <c r="R36" i="2"/>
  <c r="R37" i="2"/>
  <c r="R38" i="2"/>
  <c r="R39" i="2"/>
  <c r="R40" i="2"/>
  <c r="R41" i="2"/>
  <c r="R42" i="2"/>
  <c r="R43" i="2"/>
  <c r="R44" i="2"/>
  <c r="R45" i="2"/>
  <c r="R46" i="2"/>
  <c r="R47" i="2"/>
  <c r="R48" i="2"/>
  <c r="R49" i="2"/>
  <c r="R50" i="2"/>
  <c r="R51" i="2"/>
  <c r="R52" i="2"/>
  <c r="R53" i="2"/>
  <c r="R54" i="2"/>
  <c r="R55" i="2"/>
  <c r="R56" i="2"/>
  <c r="R57" i="2"/>
  <c r="R58" i="2"/>
  <c r="R59" i="2"/>
  <c r="R60" i="2"/>
  <c r="R61" i="2"/>
  <c r="R62" i="2"/>
  <c r="R63" i="2"/>
  <c r="R64" i="2"/>
  <c r="R65" i="2"/>
  <c r="R66" i="2"/>
  <c r="R67" i="2"/>
  <c r="R4" i="2"/>
  <c r="P67" i="2" l="1"/>
  <c r="O67" i="2"/>
  <c r="N67" i="2"/>
  <c r="M67" i="2"/>
  <c r="P66" i="2"/>
  <c r="O66" i="2"/>
  <c r="N66" i="2"/>
  <c r="M66" i="2"/>
  <c r="P65" i="2"/>
  <c r="O65" i="2"/>
  <c r="N65" i="2"/>
  <c r="M65" i="2"/>
  <c r="P64" i="2"/>
  <c r="O64" i="2"/>
  <c r="N64" i="2"/>
  <c r="M64" i="2"/>
  <c r="P63" i="2"/>
  <c r="O63" i="2"/>
  <c r="N63" i="2"/>
  <c r="M63" i="2"/>
  <c r="P62" i="2"/>
  <c r="O62" i="2"/>
  <c r="N62" i="2"/>
  <c r="M62" i="2"/>
  <c r="P61" i="2"/>
  <c r="O61" i="2"/>
  <c r="N61" i="2"/>
  <c r="M61" i="2"/>
  <c r="P60" i="2"/>
  <c r="O60" i="2"/>
  <c r="N60" i="2"/>
  <c r="M60" i="2"/>
  <c r="P59" i="2"/>
  <c r="O59" i="2"/>
  <c r="N59" i="2"/>
  <c r="M59" i="2"/>
  <c r="P58" i="2"/>
  <c r="O58" i="2"/>
  <c r="N58" i="2"/>
  <c r="M58" i="2"/>
  <c r="P57" i="2"/>
  <c r="O57" i="2"/>
  <c r="N57" i="2"/>
  <c r="M57" i="2"/>
  <c r="P56" i="2"/>
  <c r="O56" i="2"/>
  <c r="N56" i="2"/>
  <c r="M56" i="2"/>
  <c r="P55" i="2"/>
  <c r="O55" i="2"/>
  <c r="N55" i="2"/>
  <c r="M55" i="2"/>
  <c r="P54" i="2"/>
  <c r="O54" i="2"/>
  <c r="N54" i="2"/>
  <c r="M54" i="2"/>
  <c r="P53" i="2"/>
  <c r="O53" i="2"/>
  <c r="N53" i="2"/>
  <c r="M53" i="2"/>
  <c r="P52" i="2"/>
  <c r="O52" i="2"/>
  <c r="N52" i="2"/>
  <c r="M52" i="2"/>
  <c r="P51" i="2"/>
  <c r="O51" i="2"/>
  <c r="N51" i="2"/>
  <c r="M51" i="2"/>
  <c r="P50" i="2"/>
  <c r="O50" i="2"/>
  <c r="N50" i="2"/>
  <c r="M50" i="2"/>
  <c r="P49" i="2"/>
  <c r="O49" i="2"/>
  <c r="N49" i="2"/>
  <c r="M49" i="2"/>
  <c r="P48" i="2"/>
  <c r="O48" i="2"/>
  <c r="N48" i="2"/>
  <c r="M48" i="2"/>
  <c r="P47" i="2"/>
  <c r="O47" i="2"/>
  <c r="N47" i="2"/>
  <c r="M47" i="2"/>
  <c r="P46" i="2"/>
  <c r="O46" i="2"/>
  <c r="N46" i="2"/>
  <c r="M46" i="2"/>
  <c r="P45" i="2"/>
  <c r="O45" i="2"/>
  <c r="N45" i="2"/>
  <c r="M45" i="2"/>
  <c r="P44" i="2"/>
  <c r="O44" i="2"/>
  <c r="N44" i="2"/>
  <c r="M44" i="2"/>
  <c r="P43" i="2"/>
  <c r="O43" i="2"/>
  <c r="N43" i="2"/>
  <c r="M43" i="2"/>
  <c r="P42" i="2"/>
  <c r="O42" i="2"/>
  <c r="N42" i="2"/>
  <c r="M42" i="2"/>
  <c r="P41" i="2"/>
  <c r="O41" i="2"/>
  <c r="N41" i="2"/>
  <c r="M41" i="2"/>
  <c r="P40" i="2"/>
  <c r="O40" i="2"/>
  <c r="N40" i="2"/>
  <c r="M40" i="2"/>
  <c r="P39" i="2"/>
  <c r="O39" i="2"/>
  <c r="N39" i="2"/>
  <c r="M39" i="2"/>
  <c r="P38" i="2"/>
  <c r="O38" i="2"/>
  <c r="N38" i="2"/>
  <c r="M38" i="2"/>
  <c r="P37" i="2"/>
  <c r="O37" i="2"/>
  <c r="N37" i="2"/>
  <c r="M37" i="2"/>
  <c r="P36" i="2"/>
  <c r="O36" i="2"/>
  <c r="N36" i="2"/>
  <c r="M36" i="2"/>
  <c r="P35" i="2"/>
  <c r="O35" i="2"/>
  <c r="N35" i="2"/>
  <c r="M35" i="2"/>
  <c r="P34" i="2"/>
  <c r="O34" i="2"/>
  <c r="N34" i="2"/>
  <c r="M34" i="2"/>
  <c r="P33" i="2"/>
  <c r="O33" i="2"/>
  <c r="N33" i="2"/>
  <c r="M33" i="2"/>
  <c r="P32" i="2"/>
  <c r="O32" i="2"/>
  <c r="N32" i="2"/>
  <c r="M32" i="2"/>
  <c r="P31" i="2"/>
  <c r="O31" i="2"/>
  <c r="N31" i="2"/>
  <c r="M31" i="2"/>
  <c r="P30" i="2"/>
  <c r="O30" i="2"/>
  <c r="N30" i="2"/>
  <c r="M30" i="2"/>
  <c r="P29" i="2"/>
  <c r="O29" i="2"/>
  <c r="N29" i="2"/>
  <c r="M29" i="2"/>
  <c r="P28" i="2"/>
  <c r="O28" i="2"/>
  <c r="N28" i="2"/>
  <c r="M28" i="2"/>
  <c r="P27" i="2"/>
  <c r="O27" i="2"/>
  <c r="N27" i="2"/>
  <c r="M27" i="2"/>
  <c r="P26" i="2"/>
  <c r="O26" i="2"/>
  <c r="N26" i="2"/>
  <c r="M26" i="2"/>
  <c r="P25" i="2"/>
  <c r="O25" i="2"/>
  <c r="N25" i="2"/>
  <c r="M25" i="2"/>
  <c r="P24" i="2"/>
  <c r="O24" i="2"/>
  <c r="N24" i="2"/>
  <c r="M24" i="2"/>
  <c r="P23" i="2"/>
  <c r="O23" i="2"/>
  <c r="N23" i="2"/>
  <c r="M23" i="2"/>
  <c r="P22" i="2"/>
  <c r="O22" i="2"/>
  <c r="N22" i="2"/>
  <c r="M22" i="2"/>
  <c r="P21" i="2"/>
  <c r="O21" i="2"/>
  <c r="N21" i="2"/>
  <c r="M21" i="2"/>
  <c r="P20" i="2"/>
  <c r="O20" i="2"/>
  <c r="N20" i="2"/>
  <c r="M20" i="2"/>
  <c r="P19" i="2"/>
  <c r="O19" i="2"/>
  <c r="N19" i="2"/>
  <c r="M19" i="2"/>
  <c r="P18" i="2"/>
  <c r="O18" i="2"/>
  <c r="N18" i="2"/>
  <c r="M18" i="2"/>
  <c r="P17" i="2"/>
  <c r="O17" i="2"/>
  <c r="N17" i="2"/>
  <c r="M17" i="2"/>
  <c r="P16" i="2"/>
  <c r="O16" i="2"/>
  <c r="N16" i="2"/>
  <c r="M16" i="2"/>
  <c r="P15" i="2"/>
  <c r="O15" i="2"/>
  <c r="N15" i="2"/>
  <c r="M15" i="2"/>
  <c r="P14" i="2"/>
  <c r="O14" i="2"/>
  <c r="N14" i="2"/>
  <c r="M14" i="2"/>
  <c r="P13" i="2"/>
  <c r="O13" i="2"/>
  <c r="N13" i="2"/>
  <c r="M13" i="2"/>
  <c r="P12" i="2"/>
  <c r="O12" i="2"/>
  <c r="N12" i="2"/>
  <c r="M12" i="2"/>
  <c r="P11" i="2"/>
  <c r="O11" i="2"/>
  <c r="N11" i="2"/>
  <c r="M11" i="2"/>
  <c r="P10" i="2"/>
  <c r="O10" i="2"/>
  <c r="N10" i="2"/>
  <c r="M10" i="2"/>
  <c r="P9" i="2"/>
  <c r="O9" i="2"/>
  <c r="N9" i="2"/>
  <c r="M9" i="2"/>
  <c r="P8" i="2"/>
  <c r="O8" i="2"/>
  <c r="N8" i="2"/>
  <c r="M8" i="2"/>
  <c r="P7" i="2"/>
  <c r="O7" i="2"/>
  <c r="N7" i="2"/>
  <c r="M7" i="2"/>
  <c r="P6" i="2"/>
  <c r="O6" i="2"/>
  <c r="N6" i="2"/>
  <c r="M6" i="2"/>
  <c r="P5" i="2"/>
  <c r="O5" i="2"/>
  <c r="N5" i="2"/>
  <c r="M5" i="2"/>
  <c r="P4" i="2"/>
  <c r="O4" i="2"/>
  <c r="N4" i="2"/>
  <c r="M4" i="2"/>
  <c r="U2" i="2"/>
  <c r="T2" i="2"/>
  <c r="S2" i="2"/>
  <c r="R2" i="2"/>
  <c r="K2" i="2"/>
  <c r="J2" i="2"/>
  <c r="I2" i="2"/>
  <c r="H2" i="2"/>
  <c r="K1" i="2"/>
  <c r="J1" i="2"/>
  <c r="I1" i="2"/>
  <c r="H1" i="2"/>
  <c r="J24" i="2" l="1"/>
  <c r="J59" i="2"/>
  <c r="J37" i="2"/>
  <c r="J62" i="2"/>
  <c r="J31" i="2"/>
  <c r="J54" i="2"/>
  <c r="J28" i="2"/>
  <c r="J9" i="2"/>
  <c r="J30" i="2"/>
  <c r="J20" i="2"/>
  <c r="J66" i="2"/>
  <c r="J49" i="2"/>
  <c r="J6" i="2"/>
  <c r="J44" i="2"/>
  <c r="J17" i="2"/>
  <c r="J61" i="2"/>
  <c r="J21" i="2"/>
  <c r="J39" i="2"/>
  <c r="J15" i="2"/>
  <c r="J36" i="2"/>
  <c r="J56" i="2"/>
  <c r="J10" i="2"/>
  <c r="J19" i="2"/>
  <c r="J42" i="2"/>
  <c r="J13" i="2"/>
  <c r="J25" i="2"/>
  <c r="J22" i="2"/>
  <c r="J65" i="2"/>
  <c r="J29" i="2"/>
  <c r="J43" i="2"/>
  <c r="J18" i="2"/>
  <c r="J35" i="2"/>
  <c r="J50" i="2"/>
  <c r="J27" i="2"/>
  <c r="J4" i="2"/>
  <c r="J55" i="2"/>
  <c r="J33" i="2"/>
  <c r="J52" i="2"/>
  <c r="J11" i="2"/>
  <c r="J46" i="2"/>
  <c r="J41" i="2"/>
  <c r="J47" i="2"/>
  <c r="J34" i="2"/>
  <c r="J60" i="2"/>
  <c r="J14" i="2"/>
  <c r="J32" i="2"/>
  <c r="J23" i="2"/>
  <c r="J26" i="2"/>
  <c r="J48" i="2"/>
  <c r="J67" i="2"/>
  <c r="J64" i="2"/>
  <c r="J53" i="2"/>
  <c r="J38" i="2"/>
  <c r="J57" i="2"/>
  <c r="J5" i="2"/>
  <c r="J40" i="2"/>
  <c r="J45" i="2"/>
  <c r="J7" i="2"/>
  <c r="J16" i="2"/>
  <c r="J8" i="2"/>
  <c r="J58" i="2"/>
  <c r="J63" i="2"/>
  <c r="J12" i="2"/>
  <c r="J51" i="2"/>
  <c r="H55" i="2"/>
  <c r="G12" i="3" l="1"/>
  <c r="E11" i="3"/>
  <c r="E13" i="3"/>
  <c r="G28" i="3"/>
  <c r="E27" i="3"/>
  <c r="H13" i="2"/>
  <c r="H12" i="2"/>
  <c r="H15" i="2"/>
  <c r="H14" i="2"/>
  <c r="H29" i="2"/>
  <c r="H28" i="2"/>
  <c r="H31" i="2"/>
  <c r="H30" i="2"/>
  <c r="A33" i="5"/>
  <c r="A20" i="5"/>
  <c r="A21" i="5"/>
  <c r="A22" i="5"/>
  <c r="A23" i="5"/>
  <c r="A24" i="5"/>
  <c r="A25" i="5"/>
  <c r="A26" i="5"/>
  <c r="A27" i="5"/>
  <c r="A28" i="5"/>
  <c r="A29" i="5"/>
  <c r="A30" i="5"/>
  <c r="A31" i="5"/>
  <c r="A32" i="5"/>
  <c r="A19" i="5"/>
  <c r="A18" i="5"/>
  <c r="G56" i="3"/>
  <c r="G60" i="3"/>
  <c r="E57" i="3"/>
  <c r="E55" i="3"/>
  <c r="E61" i="3"/>
  <c r="E63" i="3"/>
  <c r="E65" i="3"/>
  <c r="G64" i="3" s="1"/>
  <c r="I62" i="3" s="1"/>
  <c r="G52" i="3"/>
  <c r="E53" i="3"/>
  <c r="K42" i="3"/>
  <c r="E49" i="3"/>
  <c r="E45" i="3"/>
  <c r="E51" i="3"/>
  <c r="I54" i="3" s="1"/>
  <c r="K58" i="3" s="1"/>
  <c r="M50" i="3" s="1"/>
  <c r="E35" i="3"/>
  <c r="G36" i="3" s="1"/>
  <c r="I38" i="3" s="1"/>
  <c r="G32" i="3"/>
  <c r="E33" i="3"/>
  <c r="E31" i="3"/>
  <c r="E29" i="3"/>
  <c r="I30" i="3"/>
  <c r="K26" i="3" s="1"/>
  <c r="I22" i="3"/>
  <c r="E25" i="3"/>
  <c r="E23" i="3"/>
  <c r="E21" i="3"/>
  <c r="E19" i="3"/>
  <c r="K10" i="3"/>
  <c r="I14" i="3"/>
  <c r="I6" i="3"/>
  <c r="G16" i="3"/>
  <c r="G8" i="3"/>
  <c r="E17" i="3"/>
  <c r="E15" i="3"/>
  <c r="E9" i="3"/>
  <c r="E7" i="3"/>
  <c r="E5" i="3"/>
  <c r="E3" i="3"/>
  <c r="B2" i="4"/>
  <c r="B3" i="4"/>
  <c r="B4" i="4"/>
  <c r="B5" i="4"/>
  <c r="B6" i="4"/>
  <c r="B7" i="4"/>
  <c r="B8" i="4"/>
  <c r="B9" i="4"/>
  <c r="B10" i="4"/>
  <c r="B11" i="4"/>
  <c r="B12" i="4"/>
  <c r="B13" i="4"/>
  <c r="B14" i="4"/>
  <c r="B15" i="4"/>
  <c r="B16" i="4"/>
  <c r="B1" i="4"/>
  <c r="H5" i="2"/>
  <c r="H6" i="2"/>
  <c r="H7" i="2"/>
  <c r="H8" i="2"/>
  <c r="H9" i="2"/>
  <c r="H10" i="2"/>
  <c r="H11" i="2"/>
  <c r="H16" i="2"/>
  <c r="H17" i="2"/>
  <c r="H18" i="2"/>
  <c r="H19" i="2"/>
  <c r="H20" i="2"/>
  <c r="H21" i="2"/>
  <c r="H22" i="2"/>
  <c r="H23" i="2"/>
  <c r="H24" i="2"/>
  <c r="H25" i="2"/>
  <c r="H26" i="2"/>
  <c r="H27" i="2"/>
  <c r="H32" i="2"/>
  <c r="H33" i="2"/>
  <c r="H34" i="2"/>
  <c r="H35" i="2"/>
  <c r="H36" i="2"/>
  <c r="H37" i="2"/>
  <c r="H38" i="2"/>
  <c r="H39" i="2"/>
  <c r="H40" i="2"/>
  <c r="H41" i="2"/>
  <c r="H42" i="2"/>
  <c r="H43" i="2"/>
  <c r="H44" i="2"/>
  <c r="H45" i="2"/>
  <c r="H46" i="2"/>
  <c r="H47" i="2"/>
  <c r="H48" i="2"/>
  <c r="H49" i="2"/>
  <c r="H50" i="2"/>
  <c r="H51" i="2"/>
  <c r="H52" i="2"/>
  <c r="H53" i="2"/>
  <c r="H54" i="2"/>
  <c r="H56" i="2"/>
  <c r="H57" i="2"/>
  <c r="H58" i="2"/>
  <c r="H59" i="2"/>
  <c r="H60" i="2"/>
  <c r="H61" i="2"/>
  <c r="H62" i="2"/>
  <c r="H63" i="2"/>
  <c r="H64" i="2"/>
  <c r="H65" i="2"/>
  <c r="H66" i="2"/>
  <c r="H67" i="2"/>
  <c r="H4" i="2"/>
  <c r="A49" i="5"/>
  <c r="A36" i="5"/>
  <c r="A37" i="5"/>
  <c r="A38" i="5"/>
  <c r="A39" i="5"/>
  <c r="A40" i="5"/>
  <c r="A41" i="5"/>
  <c r="A42" i="5"/>
  <c r="A43" i="5"/>
  <c r="A44" i="5"/>
  <c r="A45" i="5"/>
  <c r="A46" i="5"/>
  <c r="A47" i="5"/>
  <c r="A48" i="5"/>
  <c r="A35" i="5"/>
  <c r="A34" i="5"/>
  <c r="A65" i="5"/>
  <c r="A50" i="5"/>
  <c r="G48" i="3"/>
  <c r="G24" i="3"/>
  <c r="G20" i="3"/>
  <c r="G4" i="3"/>
  <c r="E59" i="3"/>
  <c r="E47" i="3"/>
  <c r="E43" i="3"/>
  <c r="G44" i="3" s="1"/>
  <c r="I46" i="3" s="1"/>
  <c r="E41" i="3"/>
  <c r="E39" i="3"/>
  <c r="G40" i="3" s="1"/>
  <c r="E37"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A17" i="5"/>
  <c r="A16" i="5"/>
  <c r="A15" i="5"/>
  <c r="A14" i="5"/>
  <c r="A13" i="5"/>
  <c r="A12" i="5"/>
  <c r="A11" i="5"/>
  <c r="A10" i="5"/>
  <c r="A9" i="5"/>
  <c r="A8" i="5"/>
  <c r="A7" i="5"/>
  <c r="A6" i="5"/>
  <c r="A5" i="5"/>
  <c r="A4" i="5"/>
  <c r="A3" i="5"/>
  <c r="A2" i="5"/>
  <c r="B2" i="5" l="1"/>
  <c r="M18" i="3"/>
  <c r="O34" i="3" s="1"/>
  <c r="B3" i="5" l="1"/>
  <c r="E3" i="5" s="1"/>
  <c r="B4" i="5" l="1"/>
  <c r="D3" i="5"/>
  <c r="Q3" i="5"/>
  <c r="B5" i="5" l="1"/>
  <c r="E5" i="5" s="1"/>
  <c r="D5" i="5" l="1"/>
  <c r="Q5" i="5"/>
  <c r="B6" i="5"/>
  <c r="G4" i="5" l="1"/>
  <c r="F4" i="5" s="1"/>
  <c r="B7" i="5"/>
  <c r="E7" i="5" s="1"/>
  <c r="R4" i="5" l="1"/>
  <c r="B8" i="5"/>
  <c r="Q7" i="5"/>
  <c r="D7" i="5"/>
  <c r="B9" i="5" l="1"/>
  <c r="E9" i="5" s="1"/>
  <c r="Q9" i="5" l="1"/>
  <c r="D9" i="5"/>
  <c r="G8" i="5" s="1"/>
  <c r="B10" i="5"/>
  <c r="B11" i="5" l="1"/>
  <c r="E11" i="5" s="1"/>
  <c r="F8" i="5"/>
  <c r="I6" i="5" s="1"/>
  <c r="R8" i="5"/>
  <c r="S6" i="5" l="1"/>
  <c r="H6" i="5"/>
  <c r="B12" i="5"/>
  <c r="D11" i="5"/>
  <c r="Q11" i="5"/>
  <c r="B13" i="5" l="1"/>
  <c r="E13" i="5" s="1"/>
  <c r="B14" i="5" l="1"/>
  <c r="D13" i="5"/>
  <c r="G12" i="5" s="1"/>
  <c r="Q13" i="5"/>
  <c r="F12" i="5" l="1"/>
  <c r="R12" i="5"/>
  <c r="B15" i="5"/>
  <c r="E15" i="5" s="1"/>
  <c r="B16" i="5" l="1"/>
  <c r="D15" i="5"/>
  <c r="Q15" i="5"/>
  <c r="B17" i="5" l="1"/>
  <c r="E17" i="5" s="1"/>
  <c r="B18" i="5" l="1"/>
  <c r="D17" i="5"/>
  <c r="G16" i="5" s="1"/>
  <c r="Q17" i="5"/>
  <c r="F16" i="5" l="1"/>
  <c r="I14" i="5" s="1"/>
  <c r="R16" i="5"/>
  <c r="B19" i="5"/>
  <c r="E19" i="5" s="1"/>
  <c r="H14" i="5" l="1"/>
  <c r="D19" i="5"/>
  <c r="Q19" i="5"/>
  <c r="B20" i="5"/>
  <c r="K10" i="5" l="1"/>
  <c r="J10" i="5" s="1"/>
  <c r="S14" i="5"/>
  <c r="B21" i="5"/>
  <c r="E21" i="5" s="1"/>
  <c r="T10" i="5" l="1"/>
  <c r="B22" i="5"/>
  <c r="Q21" i="5"/>
  <c r="D21" i="5"/>
  <c r="G20" i="5" l="1"/>
  <c r="F20" i="5" s="1"/>
  <c r="B23" i="5"/>
  <c r="E23" i="5" s="1"/>
  <c r="R20" i="5" l="1"/>
  <c r="B24" i="5"/>
  <c r="D23" i="5"/>
  <c r="Q23" i="5"/>
  <c r="B25" i="5" l="1"/>
  <c r="E25" i="5" s="1"/>
  <c r="D25" i="5" l="1"/>
  <c r="G24" i="5" s="1"/>
  <c r="Q25" i="5"/>
  <c r="E27" i="5" l="1"/>
  <c r="F24" i="5"/>
  <c r="I22" i="5" s="1"/>
  <c r="R24" i="5"/>
  <c r="S22" i="5" l="1"/>
  <c r="D27" i="5"/>
  <c r="Q27" i="5"/>
  <c r="H22" i="5" l="1"/>
  <c r="E29" i="5"/>
  <c r="Q29" i="5" l="1"/>
  <c r="D29" i="5"/>
  <c r="G28" i="5" s="1"/>
  <c r="R28" i="5" l="1"/>
  <c r="F28" i="5"/>
  <c r="E31" i="5"/>
  <c r="D31" i="5" l="1"/>
  <c r="Q31" i="5"/>
  <c r="B33" i="5" l="1"/>
  <c r="E33" i="5" s="1"/>
  <c r="B34" i="5" l="1"/>
  <c r="D33" i="5"/>
  <c r="G32" i="5" s="1"/>
  <c r="Q33" i="5"/>
  <c r="R32" i="5" l="1"/>
  <c r="F32" i="5"/>
  <c r="I30" i="5" s="1"/>
  <c r="B35" i="5"/>
  <c r="E35" i="5" s="1"/>
  <c r="S30" i="5" l="1"/>
  <c r="B36" i="5"/>
  <c r="Q35" i="5"/>
  <c r="D35" i="5"/>
  <c r="H30" i="5" l="1"/>
  <c r="K26" i="5" s="1"/>
  <c r="B37" i="5"/>
  <c r="E37" i="5" s="1"/>
  <c r="J26" i="5" l="1"/>
  <c r="B38" i="5"/>
  <c r="D37" i="5"/>
  <c r="Q37" i="5"/>
  <c r="G36" i="5" l="1"/>
  <c r="R36" i="5" s="1"/>
  <c r="M18" i="5"/>
  <c r="U18" i="5" s="1"/>
  <c r="T26" i="5"/>
  <c r="B39" i="5"/>
  <c r="E39" i="5" s="1"/>
  <c r="F36" i="5" l="1"/>
  <c r="L18" i="5"/>
  <c r="B40" i="5"/>
  <c r="D39" i="5"/>
  <c r="Q39" i="5"/>
  <c r="B41" i="5" l="1"/>
  <c r="E41" i="5" s="1"/>
  <c r="B42" i="5" l="1"/>
  <c r="D41" i="5"/>
  <c r="G40" i="5" s="1"/>
  <c r="Q41" i="5"/>
  <c r="R40" i="5" l="1"/>
  <c r="F40" i="5"/>
  <c r="I38" i="5" s="1"/>
  <c r="B43" i="5"/>
  <c r="E43" i="5" s="1"/>
  <c r="H38" i="5" l="1"/>
  <c r="B44" i="5"/>
  <c r="D43" i="5"/>
  <c r="Q43" i="5"/>
  <c r="S38" i="5" l="1"/>
  <c r="B45" i="5"/>
  <c r="E45" i="5" s="1"/>
  <c r="B46" i="5" l="1"/>
  <c r="Q45" i="5"/>
  <c r="D45" i="5"/>
  <c r="G44" i="5" l="1"/>
  <c r="F44" i="5" s="1"/>
  <c r="B47" i="5"/>
  <c r="E47" i="5" s="1"/>
  <c r="R44" i="5" l="1"/>
  <c r="B48" i="5"/>
  <c r="Q47" i="5"/>
  <c r="D47" i="5"/>
  <c r="B49" i="5" l="1"/>
  <c r="E49" i="5" s="1"/>
  <c r="B50" i="5" l="1"/>
  <c r="D49" i="5"/>
  <c r="G48" i="5" s="1"/>
  <c r="Q49" i="5"/>
  <c r="F48" i="5" l="1"/>
  <c r="I46" i="5" s="1"/>
  <c r="R48" i="5"/>
  <c r="B51" i="5"/>
  <c r="E51" i="5" s="1"/>
  <c r="H46" i="5" l="1"/>
  <c r="K42" i="5" s="1"/>
  <c r="D51" i="5"/>
  <c r="Q51" i="5"/>
  <c r="B52" i="5"/>
  <c r="S46" i="5" l="1"/>
  <c r="J42" i="5"/>
  <c r="B53" i="5"/>
  <c r="E53" i="5" s="1"/>
  <c r="T42" i="5" l="1"/>
  <c r="B54" i="5"/>
  <c r="Q53" i="5"/>
  <c r="D53" i="5"/>
  <c r="G52" i="5" s="1"/>
  <c r="F52" i="5" l="1"/>
  <c r="B55" i="5"/>
  <c r="E55" i="5" s="1"/>
  <c r="R52" i="5" l="1"/>
  <c r="B56" i="5"/>
  <c r="Q55" i="5"/>
  <c r="D55" i="5"/>
  <c r="B57" i="5" l="1"/>
  <c r="E57" i="5" s="1"/>
  <c r="B58" i="5" l="1"/>
  <c r="D57" i="5"/>
  <c r="G56" i="5" s="1"/>
  <c r="Q57" i="5"/>
  <c r="F56" i="5" l="1"/>
  <c r="R56" i="5"/>
  <c r="B59" i="5"/>
  <c r="E59" i="5" s="1"/>
  <c r="I54" i="5" l="1"/>
  <c r="S54" i="5" s="1"/>
  <c r="B60" i="5"/>
  <c r="D59" i="5"/>
  <c r="Q59" i="5"/>
  <c r="H54" i="5" l="1"/>
  <c r="B61" i="5"/>
  <c r="E61" i="5" s="1"/>
  <c r="B62" i="5" l="1"/>
  <c r="Q61" i="5"/>
  <c r="D61" i="5"/>
  <c r="G60" i="5" l="1"/>
  <c r="F60" i="5" s="1"/>
  <c r="B63" i="5"/>
  <c r="E63" i="5" s="1"/>
  <c r="R60" i="5" l="1"/>
  <c r="B64" i="5"/>
  <c r="D63" i="5"/>
  <c r="Q63" i="5"/>
  <c r="B65" i="5" l="1"/>
  <c r="E65" i="5" s="1"/>
  <c r="D65" i="5" l="1"/>
  <c r="G64" i="5" s="1"/>
  <c r="Q65" i="5"/>
  <c r="B16" i="1" s="1"/>
  <c r="F64" i="5" l="1"/>
  <c r="I62" i="5" s="1"/>
  <c r="R64" i="5"/>
  <c r="B17" i="1" s="1"/>
  <c r="H62" i="5" l="1"/>
  <c r="K58" i="5" s="1"/>
  <c r="J58" i="5" l="1"/>
  <c r="M50" i="5" s="1"/>
  <c r="U50" i="5" s="1"/>
  <c r="B20" i="1" s="1"/>
  <c r="S62" i="5"/>
  <c r="B18" i="1" s="1"/>
  <c r="T58" i="5" l="1"/>
  <c r="B19" i="1" s="1"/>
  <c r="L50" i="5"/>
  <c r="O34" i="5" s="1"/>
  <c r="V34" i="5" l="1"/>
  <c r="B21" i="1" s="1"/>
  <c r="B14" i="1" s="1"/>
</calcChain>
</file>

<file path=xl/comments1.xml><?xml version="1.0" encoding="utf-8"?>
<comments xmlns="http://schemas.openxmlformats.org/spreadsheetml/2006/main">
  <authors>
    <author>Kevin Ferrigno</author>
  </authors>
  <commentList>
    <comment ref="A7" authorId="0">
      <text>
        <r>
          <rPr>
            <sz val="9"/>
            <color indexed="81"/>
            <rFont val="Tahoma"/>
            <family val="2"/>
          </rPr>
          <t>The Won-Loss Percentage of the Team for the season. A team which goes 20-10 would have a W-L% of 0.6667.</t>
        </r>
      </text>
    </comment>
    <comment ref="C7" authorId="0">
      <text>
        <r>
          <rPr>
            <sz val="9"/>
            <color indexed="81"/>
            <rFont val="Tahoma"/>
            <family val="2"/>
          </rPr>
          <t xml:space="preserve">Change these values to select how important you think each factor is in determining the Team's strenghth. Give important factors a high multiplier and less important factors a low one. A value of 0 will result in that factor having no impact at all.
Raw Values are normalized against the mean and standard deviation before the multipliers are applied. See the Team Data tab for the actual calculations.
</t>
        </r>
      </text>
    </comment>
    <comment ref="A8" authorId="0">
      <text>
        <r>
          <rPr>
            <sz val="9"/>
            <color indexed="81"/>
            <rFont val="Tahoma"/>
            <family val="2"/>
          </rPr>
          <t xml:space="preserve">The Strength of the Team's Schedule as determined by the RPI. (It's 2/3 opponents' winning percentage and 1/3 opponents' opponents' winning percentage)
</t>
        </r>
      </text>
    </comment>
    <comment ref="A9" authorId="0">
      <text>
        <r>
          <rPr>
            <sz val="9"/>
            <color indexed="81"/>
            <rFont val="Tahoma"/>
            <family val="2"/>
          </rPr>
          <t xml:space="preserve">The team's W-L percentage in the tournament over the last 3 years. If a team has not made the tournament in that time, this value is 0.00.
</t>
        </r>
      </text>
    </comment>
    <comment ref="A10" authorId="0">
      <text>
        <r>
          <rPr>
            <sz val="9"/>
            <color indexed="81"/>
            <rFont val="Tahoma"/>
            <family val="2"/>
          </rPr>
          <t xml:space="preserve">The historical W-L% of teams with the same seeding.  Ranges from 0.78 for #1 seeds to 0.00 for #16 seeds.
</t>
        </r>
      </text>
    </comment>
    <comment ref="A11" authorId="0">
      <text>
        <r>
          <rPr>
            <sz val="9"/>
            <color indexed="81"/>
            <rFont val="Tahoma"/>
            <family val="2"/>
          </rPr>
          <t>The higher the randomness factor, the closer the outcome will split evenly between the two teams. A value of 0 means the team rated higher is always picked.</t>
        </r>
      </text>
    </comment>
  </commentList>
</comments>
</file>

<file path=xl/sharedStrings.xml><?xml version="1.0" encoding="utf-8"?>
<sst xmlns="http://schemas.openxmlformats.org/spreadsheetml/2006/main" count="290" uniqueCount="137">
  <si>
    <t>Team</t>
  </si>
  <si>
    <t>W</t>
  </si>
  <si>
    <t>L</t>
  </si>
  <si>
    <t>Seed</t>
  </si>
  <si>
    <t>A (W-L)</t>
  </si>
  <si>
    <t>B (SOS)</t>
  </si>
  <si>
    <t>C (Tourney)</t>
  </si>
  <si>
    <t>D (Seed)</t>
  </si>
  <si>
    <t>Tourney W</t>
  </si>
  <si>
    <t>Tourney L</t>
  </si>
  <si>
    <t>X</t>
  </si>
  <si>
    <t>Y</t>
  </si>
  <si>
    <t>Z</t>
  </si>
  <si>
    <t>Strength</t>
  </si>
  <si>
    <t>Michigan State</t>
  </si>
  <si>
    <t>Connecticut</t>
  </si>
  <si>
    <t>Duke</t>
  </si>
  <si>
    <t>Villanova</t>
  </si>
  <si>
    <t>Vanderbilt</t>
  </si>
  <si>
    <t>North Carolina</t>
  </si>
  <si>
    <t>Kansas</t>
  </si>
  <si>
    <t>Michigan</t>
  </si>
  <si>
    <t>West Virginia</t>
  </si>
  <si>
    <t>Florida State</t>
  </si>
  <si>
    <t>Ohio State</t>
  </si>
  <si>
    <t>Georgetown</t>
  </si>
  <si>
    <t>Wisconsin</t>
  </si>
  <si>
    <t>Memphis</t>
  </si>
  <si>
    <t>Georgia</t>
  </si>
  <si>
    <t>Purdue</t>
  </si>
  <si>
    <t>Syracuse</t>
  </si>
  <si>
    <t>Marquette</t>
  </si>
  <si>
    <t>Pittsburgh</t>
  </si>
  <si>
    <t>Illinois</t>
  </si>
  <si>
    <t>Texas</t>
  </si>
  <si>
    <t>Tennessee</t>
  </si>
  <si>
    <t>Kentucky</t>
  </si>
  <si>
    <t>Penn State</t>
  </si>
  <si>
    <t>Xavier</t>
  </si>
  <si>
    <t>Notre Dame</t>
  </si>
  <si>
    <t>Temple</t>
  </si>
  <si>
    <t>Kansas State</t>
  </si>
  <si>
    <t>Florida</t>
  </si>
  <si>
    <t>UNLV</t>
  </si>
  <si>
    <t>San Diego State</t>
  </si>
  <si>
    <t>Texas A&amp;M</t>
  </si>
  <si>
    <t>Washington</t>
  </si>
  <si>
    <t>Missouri</t>
  </si>
  <si>
    <t>UCLA</t>
  </si>
  <si>
    <t>Richmond</t>
  </si>
  <si>
    <t>Gonzaga</t>
  </si>
  <si>
    <t>Arizona</t>
  </si>
  <si>
    <t>Brigham Young</t>
  </si>
  <si>
    <t>Utah State</t>
  </si>
  <si>
    <t>Akron</t>
  </si>
  <si>
    <t>Cincinnati</t>
  </si>
  <si>
    <t>Clemson</t>
  </si>
  <si>
    <t>Butler</t>
  </si>
  <si>
    <t>Princeton</t>
  </si>
  <si>
    <t>Old Dominion</t>
  </si>
  <si>
    <t>Round 1</t>
  </si>
  <si>
    <t>Round 2</t>
  </si>
  <si>
    <t>Round 3</t>
  </si>
  <si>
    <t>Round 4</t>
  </si>
  <si>
    <t>Round 6</t>
  </si>
  <si>
    <t>Round 5</t>
  </si>
  <si>
    <t>Category</t>
  </si>
  <si>
    <t>Multiplier</t>
  </si>
  <si>
    <t>Won-Loss %</t>
  </si>
  <si>
    <t>SOS %</t>
  </si>
  <si>
    <t>Tournament History %</t>
  </si>
  <si>
    <t>Seed %</t>
  </si>
  <si>
    <t>Variable</t>
  </si>
  <si>
    <t>K</t>
  </si>
  <si>
    <t>Bracket Score</t>
  </si>
  <si>
    <t>Champion</t>
  </si>
  <si>
    <t>UTSA</t>
  </si>
  <si>
    <t>George Mason</t>
  </si>
  <si>
    <t>Indiana State</t>
  </si>
  <si>
    <t>Long Island</t>
  </si>
  <si>
    <t>Hampton</t>
  </si>
  <si>
    <t>Oakland</t>
  </si>
  <si>
    <t>Bucknell</t>
  </si>
  <si>
    <t>Northern Colorado</t>
  </si>
  <si>
    <t>BostonUniversity</t>
  </si>
  <si>
    <t>Lousiville</t>
  </si>
  <si>
    <t>Morehead State</t>
  </si>
  <si>
    <t>VCU</t>
  </si>
  <si>
    <t>Saint Peter's</t>
  </si>
  <si>
    <t>UNC-Asheville</t>
  </si>
  <si>
    <t>Belmont</t>
  </si>
  <si>
    <t>St John's</t>
  </si>
  <si>
    <t>Wofford</t>
  </si>
  <si>
    <t>UC Santa Barbara</t>
  </si>
  <si>
    <t>Original Order</t>
  </si>
  <si>
    <t>Boston University</t>
  </si>
  <si>
    <t>2011 Practice Bracket Spreadsheet</t>
  </si>
  <si>
    <t>Geek Challenge March Madness 2012</t>
  </si>
  <si>
    <t>Change Only the Values in Yellow</t>
  </si>
  <si>
    <t>Sample Values</t>
  </si>
  <si>
    <t>Mouse over Categories to See More Description</t>
  </si>
  <si>
    <t>Strength is Calculated on Team Data Tab.</t>
  </si>
  <si>
    <t>Random Bracket can be seen on Predicted Tab.</t>
  </si>
  <si>
    <t>HIT "F9" to Recalculate With a New Bracket</t>
  </si>
  <si>
    <t>http://www.dmcinfo.com/Blog.aspx</t>
  </si>
  <si>
    <t>stdev</t>
  </si>
  <si>
    <t>mean</t>
  </si>
  <si>
    <t>Normalized</t>
  </si>
  <si>
    <t>A</t>
  </si>
  <si>
    <t>B</t>
  </si>
  <si>
    <t>C</t>
  </si>
  <si>
    <t>D</t>
  </si>
  <si>
    <t>Randomness</t>
  </si>
  <si>
    <t>Rating</t>
  </si>
  <si>
    <t>10 pts/game</t>
  </si>
  <si>
    <t>20 pts/game</t>
  </si>
  <si>
    <t>40 pts/game</t>
  </si>
  <si>
    <t>80 pts/game</t>
  </si>
  <si>
    <t>160 pts/game</t>
  </si>
  <si>
    <t>320 pts/game</t>
  </si>
  <si>
    <t>MIN</t>
  </si>
  <si>
    <t>MAX</t>
  </si>
  <si>
    <t>OFFSET</t>
  </si>
  <si>
    <t>2011 NCAA Tournament Teams</t>
  </si>
  <si>
    <t>Rating 1</t>
  </si>
  <si>
    <t>Rating 2</t>
  </si>
  <si>
    <t>Team 1</t>
  </si>
  <si>
    <t>Team 2</t>
  </si>
  <si>
    <t>Winner's Rating</t>
  </si>
  <si>
    <t>Rating 3</t>
  </si>
  <si>
    <t>Rating 4</t>
  </si>
  <si>
    <t>Team 3</t>
  </si>
  <si>
    <t>Winning Team (1 vs 2)</t>
  </si>
  <si>
    <t>Random Number (1 vs 2)</t>
  </si>
  <si>
    <t>Winning Team (3 vs 4)</t>
  </si>
  <si>
    <t>Random Number (3 vs 4)</t>
  </si>
  <si>
    <t>Team 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</si>
</sst>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0.0000000"/>
  </numFmts>
  <fonts count="7" x14ac:knownFonts="1">
    <font>
      <sz val="11"/>
      <color theme="1"/>
      <name val="Calibri"/>
      <family val="2"/>
      <scheme val="minor"/>
    </font>
    <font>
      <b/>
      <sz val="11"/>
      <color theme="1"/>
      <name val="Calibri"/>
      <family val="2"/>
      <scheme val="minor"/>
    </font>
    <font>
      <b/>
      <sz val="14"/>
      <color theme="1"/>
      <name val="Calibri"/>
      <family val="2"/>
      <scheme val="minor"/>
    </font>
    <font>
      <sz val="8"/>
      <color rgb="FF002163"/>
      <name val="Verdana"/>
      <family val="2"/>
    </font>
    <font>
      <b/>
      <sz val="12"/>
      <color theme="1"/>
      <name val="Calibri"/>
      <family val="2"/>
      <scheme val="minor"/>
    </font>
    <font>
      <sz val="9"/>
      <color indexed="81"/>
      <name val="Tahoma"/>
      <family val="2"/>
    </font>
    <font>
      <u/>
      <sz val="11"/>
      <color theme="1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
    <xf numFmtId="0" fontId="0" fillId="0" borderId="0"/>
    <xf numFmtId="0" fontId="6" fillId="0" borderId="0" applyNumberFormat="0" applyFill="0" applyBorder="0" applyAlignment="0" applyProtection="0"/>
  </cellStyleXfs>
  <cellXfs count="67">
    <xf numFmtId="0" fontId="0" fillId="0" borderId="0" xfId="0"/>
    <xf numFmtId="0" fontId="0" fillId="0" borderId="0" xfId="0" applyAlignment="1">
      <alignment horizontal="center"/>
    </xf>
    <xf numFmtId="0" fontId="1" fillId="0" borderId="0" xfId="0" applyFont="1" applyAlignment="1">
      <alignment horizontal="center"/>
    </xf>
    <xf numFmtId="0" fontId="2" fillId="0" borderId="1" xfId="0" applyFont="1" applyBorder="1" applyAlignment="1">
      <alignment horizontal="center"/>
    </xf>
    <xf numFmtId="0" fontId="0" fillId="0" borderId="1" xfId="0" applyBorder="1" applyAlignment="1">
      <alignment horizontal="center"/>
    </xf>
    <xf numFmtId="0" fontId="0" fillId="0" borderId="0" xfId="0" applyAlignment="1">
      <alignment horizontal="left"/>
    </xf>
    <xf numFmtId="0" fontId="0" fillId="0" borderId="3" xfId="0" applyBorder="1" applyAlignment="1">
      <alignment horizontal="center"/>
    </xf>
    <xf numFmtId="0" fontId="0" fillId="0" borderId="4" xfId="0" applyBorder="1"/>
    <xf numFmtId="0" fontId="0" fillId="0" borderId="5" xfId="0" applyBorder="1"/>
    <xf numFmtId="0" fontId="0" fillId="0" borderId="6" xfId="0" applyBorder="1" applyAlignment="1">
      <alignment horizontal="center"/>
    </xf>
    <xf numFmtId="0" fontId="0" fillId="0" borderId="0" xfId="0" applyBorder="1"/>
    <xf numFmtId="0" fontId="0" fillId="0" borderId="7" xfId="0" applyBorder="1"/>
    <xf numFmtId="0" fontId="0" fillId="0" borderId="8" xfId="0" applyBorder="1" applyAlignment="1">
      <alignment horizontal="center"/>
    </xf>
    <xf numFmtId="0" fontId="0" fillId="0" borderId="9" xfId="0" applyBorder="1"/>
    <xf numFmtId="0" fontId="0" fillId="0" borderId="10" xfId="0" applyBorder="1"/>
    <xf numFmtId="0" fontId="0" fillId="0" borderId="3" xfId="0" applyBorder="1"/>
    <xf numFmtId="0" fontId="0" fillId="0" borderId="5" xfId="0" applyBorder="1" applyAlignment="1">
      <alignment horizontal="left"/>
    </xf>
    <xf numFmtId="0" fontId="0" fillId="0" borderId="6" xfId="0" applyBorder="1"/>
    <xf numFmtId="0" fontId="0" fillId="0" borderId="7" xfId="0" applyBorder="1" applyAlignment="1">
      <alignment horizontal="left"/>
    </xf>
    <xf numFmtId="0" fontId="0" fillId="0" borderId="8" xfId="0" applyBorder="1"/>
    <xf numFmtId="0" fontId="0" fillId="0" borderId="10" xfId="0" applyBorder="1" applyAlignment="1">
      <alignment horizontal="left"/>
    </xf>
    <xf numFmtId="0" fontId="0" fillId="0" borderId="11" xfId="0" applyBorder="1"/>
    <xf numFmtId="0" fontId="0" fillId="0" borderId="2" xfId="0" applyBorder="1"/>
    <xf numFmtId="0" fontId="0" fillId="0" borderId="12" xfId="0" applyBorder="1"/>
    <xf numFmtId="164" fontId="0" fillId="0" borderId="3" xfId="0" applyNumberFormat="1" applyBorder="1"/>
    <xf numFmtId="164" fontId="0" fillId="0" borderId="6" xfId="0" applyNumberFormat="1" applyBorder="1"/>
    <xf numFmtId="164" fontId="0" fillId="0" borderId="8" xfId="0" applyNumberFormat="1" applyBorder="1"/>
    <xf numFmtId="164" fontId="0" fillId="0" borderId="0" xfId="0" applyNumberFormat="1"/>
    <xf numFmtId="0" fontId="0" fillId="0" borderId="0" xfId="0" applyBorder="1" applyAlignment="1">
      <alignment horizontal="center"/>
    </xf>
    <xf numFmtId="164" fontId="0" fillId="0" borderId="0" xfId="0" applyNumberFormat="1" applyAlignment="1">
      <alignment horizontal="center"/>
    </xf>
    <xf numFmtId="164" fontId="0" fillId="0" borderId="3" xfId="0" applyNumberFormat="1" applyBorder="1" applyAlignment="1">
      <alignment horizontal="center"/>
    </xf>
    <xf numFmtId="164" fontId="0" fillId="0" borderId="6" xfId="0" applyNumberFormat="1" applyBorder="1" applyAlignment="1">
      <alignment horizontal="center"/>
    </xf>
    <xf numFmtId="164" fontId="0" fillId="0" borderId="8" xfId="0" applyNumberFormat="1" applyBorder="1" applyAlignment="1">
      <alignment horizontal="center"/>
    </xf>
    <xf numFmtId="164" fontId="0" fillId="0" borderId="4" xfId="0" applyNumberFormat="1" applyBorder="1"/>
    <xf numFmtId="164" fontId="0" fillId="0" borderId="0" xfId="0" applyNumberFormat="1" applyBorder="1"/>
    <xf numFmtId="164" fontId="0" fillId="0" borderId="9" xfId="0" applyNumberFormat="1" applyBorder="1"/>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5" xfId="0" applyBorder="1"/>
    <xf numFmtId="0" fontId="0" fillId="0" borderId="16" xfId="0" applyBorder="1"/>
    <xf numFmtId="0" fontId="0" fillId="0" borderId="17" xfId="0" applyBorder="1"/>
    <xf numFmtId="164" fontId="0" fillId="0" borderId="14" xfId="0" applyNumberFormat="1" applyBorder="1"/>
    <xf numFmtId="0" fontId="0" fillId="0" borderId="15" xfId="0" applyBorder="1" applyAlignment="1">
      <alignment horizontal="left"/>
    </xf>
    <xf numFmtId="0" fontId="0" fillId="0" borderId="0" xfId="0" applyBorder="1" applyAlignment="1">
      <alignment horizontal="left"/>
    </xf>
    <xf numFmtId="164" fontId="0" fillId="0" borderId="17" xfId="0" applyNumberFormat="1" applyBorder="1"/>
    <xf numFmtId="0" fontId="4" fillId="0" borderId="0" xfId="0" applyFont="1" applyAlignment="1">
      <alignment horizontal="left"/>
    </xf>
    <xf numFmtId="0" fontId="6" fillId="0" borderId="0" xfId="1" applyAlignment="1">
      <alignment vertical="center"/>
    </xf>
    <xf numFmtId="0" fontId="3" fillId="0" borderId="0" xfId="0" applyFont="1" applyAlignment="1">
      <alignment horizontal="center" vertical="center"/>
    </xf>
    <xf numFmtId="0" fontId="0" fillId="0" borderId="0" xfId="0" applyAlignment="1">
      <alignment horizontal="center" vertical="center"/>
    </xf>
    <xf numFmtId="165" fontId="0" fillId="0" borderId="0" xfId="0" applyNumberFormat="1"/>
    <xf numFmtId="0" fontId="0" fillId="3" borderId="0" xfId="0" applyFill="1"/>
    <xf numFmtId="164" fontId="0" fillId="3" borderId="0" xfId="0" applyNumberFormat="1" applyFill="1" applyAlignment="1">
      <alignment horizontal="center"/>
    </xf>
    <xf numFmtId="0" fontId="2" fillId="0" borderId="18" xfId="0" applyFont="1" applyBorder="1" applyAlignment="1">
      <alignment horizontal="center"/>
    </xf>
    <xf numFmtId="0" fontId="0" fillId="0" borderId="18" xfId="0" applyBorder="1" applyAlignment="1">
      <alignment horizontal="center"/>
    </xf>
    <xf numFmtId="0" fontId="2" fillId="2" borderId="19" xfId="0" applyFont="1" applyFill="1" applyBorder="1" applyAlignment="1">
      <alignment horizontal="center"/>
    </xf>
    <xf numFmtId="0" fontId="1" fillId="2" borderId="20" xfId="0" applyFont="1" applyFill="1" applyBorder="1" applyAlignment="1">
      <alignment horizontal="center"/>
    </xf>
    <xf numFmtId="0" fontId="1" fillId="2" borderId="21" xfId="0" applyFont="1" applyFill="1" applyBorder="1" applyAlignment="1">
      <alignment horizontal="center"/>
    </xf>
    <xf numFmtId="0" fontId="0" fillId="0" borderId="0" xfId="0" applyAlignment="1">
      <alignment horizontal="center" wrapText="1"/>
    </xf>
    <xf numFmtId="0" fontId="0" fillId="0" borderId="0" xfId="0" applyAlignment="1">
      <alignment wrapText="1"/>
    </xf>
    <xf numFmtId="164" fontId="0" fillId="0" borderId="0" xfId="0" applyNumberFormat="1" applyAlignment="1">
      <alignment wrapText="1"/>
    </xf>
    <xf numFmtId="0" fontId="0" fillId="0" borderId="12" xfId="0" applyBorder="1" applyAlignment="1">
      <alignment wrapText="1"/>
    </xf>
    <xf numFmtId="0" fontId="0" fillId="0" borderId="8" xfId="0" applyBorder="1" applyAlignment="1">
      <alignment horizontal="center" wrapText="1"/>
    </xf>
    <xf numFmtId="0" fontId="0" fillId="0" borderId="9" xfId="0" applyBorder="1" applyAlignment="1">
      <alignment wrapText="1"/>
    </xf>
    <xf numFmtId="164" fontId="0" fillId="0" borderId="6" xfId="0" applyNumberFormat="1" applyBorder="1" applyAlignment="1">
      <alignment wrapText="1"/>
    </xf>
    <xf numFmtId="0" fontId="0" fillId="0" borderId="7" xfId="0" applyBorder="1" applyAlignment="1">
      <alignment horizontal="left" wrapText="1"/>
    </xf>
    <xf numFmtId="164" fontId="0" fillId="0" borderId="8" xfId="0" applyNumberFormat="1" applyBorder="1" applyAlignment="1">
      <alignment wrapText="1"/>
    </xf>
    <xf numFmtId="0" fontId="0" fillId="0" borderId="10" xfId="0" applyBorder="1" applyAlignment="1">
      <alignment horizontal="lef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1714500</xdr:colOff>
      <xdr:row>0</xdr:row>
      <xdr:rowOff>676275</xdr:rowOff>
    </xdr:to>
    <xdr:pic>
      <xdr:nvPicPr>
        <xdr:cNvPr id="2" name="ctl00_onetidHeadbnnr2" descr="DMC Logo">
          <a:hlinkClick xmlns:r="http://schemas.openxmlformats.org/officeDocument/2006/relationships" r:id=""/>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14500" cy="67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628650</xdr:colOff>
      <xdr:row>13</xdr:row>
      <xdr:rowOff>180974</xdr:rowOff>
    </xdr:from>
    <xdr:to>
      <xdr:col>9</xdr:col>
      <xdr:colOff>28575</xdr:colOff>
      <xdr:row>22</xdr:row>
      <xdr:rowOff>66675</xdr:rowOff>
    </xdr:to>
    <xdr:sp macro="" textlink="">
      <xdr:nvSpPr>
        <xdr:cNvPr id="3" name="TextBox 2"/>
        <xdr:cNvSpPr txBox="1"/>
      </xdr:nvSpPr>
      <xdr:spPr>
        <a:xfrm>
          <a:off x="5200650" y="3457574"/>
          <a:ext cx="6410325" cy="16478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Team Rating</a:t>
          </a:r>
          <a:r>
            <a:rPr lang="en-US" sz="1100" baseline="0"/>
            <a:t> </a:t>
          </a:r>
          <a:r>
            <a:rPr lang="en-US" sz="1100"/>
            <a:t>=</a:t>
          </a:r>
          <a:r>
            <a:rPr lang="en-US" sz="1100" baseline="0"/>
            <a:t> [W*(W-L) + X*(SOS) + Y*(Tournament History) + Z*(Seed )]  </a:t>
          </a:r>
        </a:p>
        <a:p>
          <a:endParaRPr lang="en-US" sz="1100" baseline="0"/>
        </a:p>
        <a:p>
          <a:r>
            <a:rPr lang="en-US" sz="1100" baseline="0"/>
            <a:t>For each game a random number is chosen between 0 and 1.</a:t>
          </a:r>
        </a:p>
        <a:p>
          <a:endParaRPr lang="en-US" sz="1100" baseline="0"/>
        </a:p>
        <a:p>
          <a:r>
            <a:rPr lang="en-US" sz="1100" baseline="0"/>
            <a:t>Team 1 Score = Rating + Random Number * K</a:t>
          </a:r>
        </a:p>
        <a:p>
          <a:r>
            <a:rPr lang="en-US" sz="1100" baseline="0"/>
            <a:t>Team 2 Score = Rating + (1 - Random Number) * K</a:t>
          </a:r>
        </a:p>
        <a:p>
          <a:endParaRPr lang="en-US" sz="1100" baseline="0"/>
        </a:p>
        <a:p>
          <a:r>
            <a:rPr lang="en-US" sz="1100" baseline="0"/>
            <a:t>Predicted Winner is team with higher score.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dmcinfo.com/Blog.aspx"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67"/>
  <sheetViews>
    <sheetView tabSelected="1" workbookViewId="0">
      <selection activeCell="A30" sqref="A30"/>
    </sheetView>
  </sheetViews>
  <sheetFormatPr defaultRowHeight="15" x14ac:dyDescent="0.25"/>
  <cols>
    <col min="1" max="1" width="28.42578125" customWidth="1"/>
    <col min="2" max="2" width="26.42578125" customWidth="1"/>
    <col min="3" max="3" width="13.7109375" customWidth="1"/>
    <col min="4" max="4" width="14.5703125" customWidth="1"/>
    <col min="5" max="6" width="17.140625" customWidth="1"/>
    <col min="7" max="7" width="22" customWidth="1"/>
    <col min="8" max="17" width="17.140625" customWidth="1"/>
    <col min="18" max="27" width="11.42578125" customWidth="1"/>
    <col min="28" max="28" width="18.28515625" customWidth="1"/>
  </cols>
  <sheetData>
    <row r="1" spans="1:7" s="48" customFormat="1" ht="66.75" customHeight="1" x14ac:dyDescent="0.25">
      <c r="A1" s="47"/>
    </row>
    <row r="2" spans="1:7" ht="21" customHeight="1" x14ac:dyDescent="0.25">
      <c r="A2" s="46" t="s">
        <v>104</v>
      </c>
    </row>
    <row r="3" spans="1:7" x14ac:dyDescent="0.25">
      <c r="B3" s="1" t="s">
        <v>97</v>
      </c>
      <c r="G3" s="1"/>
    </row>
    <row r="4" spans="1:7" x14ac:dyDescent="0.25">
      <c r="A4" s="1"/>
      <c r="B4" s="1" t="s">
        <v>96</v>
      </c>
      <c r="G4" s="1"/>
    </row>
    <row r="5" spans="1:7" ht="15.75" thickBot="1" x14ac:dyDescent="0.3">
      <c r="A5" s="5" t="s">
        <v>100</v>
      </c>
      <c r="B5" s="1"/>
      <c r="C5" s="2" t="s">
        <v>98</v>
      </c>
      <c r="G5" s="1"/>
    </row>
    <row r="6" spans="1:7" ht="18.75" x14ac:dyDescent="0.3">
      <c r="A6" s="3" t="s">
        <v>66</v>
      </c>
      <c r="B6" s="52" t="s">
        <v>72</v>
      </c>
      <c r="C6" s="54" t="s">
        <v>67</v>
      </c>
      <c r="G6" s="3" t="s">
        <v>99</v>
      </c>
    </row>
    <row r="7" spans="1:7" x14ac:dyDescent="0.25">
      <c r="A7" s="4" t="s">
        <v>68</v>
      </c>
      <c r="B7" s="53" t="s">
        <v>1</v>
      </c>
      <c r="C7" s="55">
        <v>1</v>
      </c>
      <c r="G7" s="4">
        <v>1</v>
      </c>
    </row>
    <row r="8" spans="1:7" x14ac:dyDescent="0.25">
      <c r="A8" s="4" t="s">
        <v>69</v>
      </c>
      <c r="B8" s="53" t="s">
        <v>10</v>
      </c>
      <c r="C8" s="55">
        <v>2</v>
      </c>
      <c r="G8" s="4">
        <v>2</v>
      </c>
    </row>
    <row r="9" spans="1:7" x14ac:dyDescent="0.25">
      <c r="A9" s="4" t="s">
        <v>70</v>
      </c>
      <c r="B9" s="53" t="s">
        <v>11</v>
      </c>
      <c r="C9" s="55">
        <v>0</v>
      </c>
      <c r="G9" s="4">
        <v>0</v>
      </c>
    </row>
    <row r="10" spans="1:7" x14ac:dyDescent="0.25">
      <c r="A10" s="4" t="s">
        <v>71</v>
      </c>
      <c r="B10" s="53" t="s">
        <v>12</v>
      </c>
      <c r="C10" s="55">
        <v>-0.2</v>
      </c>
      <c r="G10" s="4">
        <v>-0.2</v>
      </c>
    </row>
    <row r="11" spans="1:7" ht="15.75" thickBot="1" x14ac:dyDescent="0.3">
      <c r="A11" s="4" t="s">
        <v>112</v>
      </c>
      <c r="B11" s="53" t="s">
        <v>73</v>
      </c>
      <c r="C11" s="56">
        <v>5</v>
      </c>
      <c r="G11" s="4">
        <v>5</v>
      </c>
    </row>
    <row r="12" spans="1:7" x14ac:dyDescent="0.25">
      <c r="A12" s="1"/>
      <c r="B12" s="1"/>
      <c r="G12" s="1"/>
    </row>
    <row r="13" spans="1:7" x14ac:dyDescent="0.25">
      <c r="A13" s="1"/>
      <c r="B13" s="1"/>
      <c r="G13" s="1"/>
    </row>
    <row r="14" spans="1:7" ht="18.75" x14ac:dyDescent="0.3">
      <c r="A14" s="3" t="s">
        <v>74</v>
      </c>
      <c r="B14" s="3">
        <f ca="1">SUM(B16:B21)</f>
        <v>510</v>
      </c>
      <c r="G14" s="28"/>
    </row>
    <row r="15" spans="1:7" x14ac:dyDescent="0.25">
      <c r="A15" s="1"/>
      <c r="B15" s="1"/>
      <c r="G15" s="1"/>
    </row>
    <row r="16" spans="1:7" x14ac:dyDescent="0.25">
      <c r="A16" s="4" t="s">
        <v>60</v>
      </c>
      <c r="B16" s="4">
        <f ca="1">SUM(Predicted!Q3:Q65)</f>
        <v>190</v>
      </c>
      <c r="C16" s="1" t="s">
        <v>114</v>
      </c>
      <c r="G16" s="28"/>
    </row>
    <row r="17" spans="1:7" x14ac:dyDescent="0.25">
      <c r="A17" s="4" t="s">
        <v>61</v>
      </c>
      <c r="B17" s="4">
        <f ca="1">SUM(Predicted!R3:R65)</f>
        <v>200</v>
      </c>
      <c r="C17" s="1" t="s">
        <v>115</v>
      </c>
      <c r="G17" s="28"/>
    </row>
    <row r="18" spans="1:7" x14ac:dyDescent="0.25">
      <c r="A18" s="4" t="s">
        <v>62</v>
      </c>
      <c r="B18" s="4">
        <f ca="1">SUM(Predicted!S3:S65)</f>
        <v>120</v>
      </c>
      <c r="C18" s="1" t="s">
        <v>116</v>
      </c>
      <c r="G18" s="28"/>
    </row>
    <row r="19" spans="1:7" x14ac:dyDescent="0.25">
      <c r="A19" s="4" t="s">
        <v>63</v>
      </c>
      <c r="B19" s="4">
        <f ca="1">SUM(Predicted!T3:T65)</f>
        <v>0</v>
      </c>
      <c r="C19" s="1" t="s">
        <v>117</v>
      </c>
      <c r="G19" s="28"/>
    </row>
    <row r="20" spans="1:7" x14ac:dyDescent="0.25">
      <c r="A20" s="4" t="s">
        <v>65</v>
      </c>
      <c r="B20" s="4">
        <f ca="1">SUM(Predicted!U3:U65)</f>
        <v>0</v>
      </c>
      <c r="C20" s="1" t="s">
        <v>118</v>
      </c>
      <c r="G20" s="28"/>
    </row>
    <row r="21" spans="1:7" x14ac:dyDescent="0.25">
      <c r="A21" s="4" t="s">
        <v>64</v>
      </c>
      <c r="B21" s="4">
        <f ca="1">SUM(Predicted!V3:V65)</f>
        <v>0</v>
      </c>
      <c r="C21" s="1" t="s">
        <v>119</v>
      </c>
      <c r="G21" s="28"/>
    </row>
    <row r="22" spans="1:7" x14ac:dyDescent="0.25">
      <c r="A22" s="1"/>
      <c r="B22" s="1"/>
      <c r="G22" s="1"/>
    </row>
    <row r="23" spans="1:7" x14ac:dyDescent="0.25">
      <c r="A23" s="1"/>
      <c r="B23" s="1"/>
      <c r="G23" s="1"/>
    </row>
    <row r="24" spans="1:7" ht="15.75" x14ac:dyDescent="0.25">
      <c r="A24" s="45" t="s">
        <v>103</v>
      </c>
      <c r="B24" s="1"/>
      <c r="G24" s="1"/>
    </row>
    <row r="25" spans="1:7" x14ac:dyDescent="0.25">
      <c r="A25" s="1"/>
      <c r="B25" s="1"/>
      <c r="G25" s="1"/>
    </row>
    <row r="26" spans="1:7" x14ac:dyDescent="0.25">
      <c r="A26" s="5" t="s">
        <v>101</v>
      </c>
      <c r="B26" s="1"/>
      <c r="G26" s="1"/>
    </row>
    <row r="27" spans="1:7" x14ac:dyDescent="0.25">
      <c r="A27" s="5" t="s">
        <v>102</v>
      </c>
      <c r="B27" s="1"/>
      <c r="G27" s="1"/>
    </row>
    <row r="28" spans="1:7" x14ac:dyDescent="0.25">
      <c r="A28" s="1"/>
      <c r="B28" s="1"/>
      <c r="G28" s="1"/>
    </row>
    <row r="29" spans="1:7" x14ac:dyDescent="0.25">
      <c r="A29" s="1"/>
      <c r="B29" s="1"/>
      <c r="G29" s="1"/>
    </row>
    <row r="30" spans="1:7" x14ac:dyDescent="0.25">
      <c r="A30" s="1"/>
      <c r="B30" s="1"/>
      <c r="G30" s="1"/>
    </row>
    <row r="31" spans="1:7" x14ac:dyDescent="0.25">
      <c r="A31" s="1"/>
      <c r="B31" s="1"/>
      <c r="G31" s="1"/>
    </row>
    <row r="32" spans="1:7" x14ac:dyDescent="0.25">
      <c r="A32" s="1"/>
      <c r="B32" s="1"/>
      <c r="G32" s="1"/>
    </row>
    <row r="33" spans="1:7" x14ac:dyDescent="0.25">
      <c r="A33" s="1"/>
      <c r="B33" s="1"/>
      <c r="G33" s="1"/>
    </row>
    <row r="34" spans="1:7" x14ac:dyDescent="0.25">
      <c r="A34" s="1"/>
      <c r="B34" s="1"/>
      <c r="G34" s="1"/>
    </row>
    <row r="35" spans="1:7" x14ac:dyDescent="0.25">
      <c r="A35" s="1"/>
      <c r="B35" s="1"/>
      <c r="G35" s="1"/>
    </row>
    <row r="36" spans="1:7" x14ac:dyDescent="0.25">
      <c r="A36" s="1"/>
      <c r="B36" s="1"/>
      <c r="G36" s="1"/>
    </row>
    <row r="37" spans="1:7" x14ac:dyDescent="0.25">
      <c r="A37" s="1"/>
      <c r="B37" s="1"/>
      <c r="G37" s="1"/>
    </row>
    <row r="38" spans="1:7" x14ac:dyDescent="0.25">
      <c r="A38" s="1"/>
      <c r="B38" s="1"/>
      <c r="G38" s="1"/>
    </row>
    <row r="39" spans="1:7" x14ac:dyDescent="0.25">
      <c r="A39" s="1"/>
      <c r="B39" s="1"/>
      <c r="G39" s="1"/>
    </row>
    <row r="40" spans="1:7" x14ac:dyDescent="0.25">
      <c r="A40" s="1"/>
      <c r="B40" s="1"/>
      <c r="G40" s="1"/>
    </row>
    <row r="41" spans="1:7" x14ac:dyDescent="0.25">
      <c r="A41" s="1"/>
      <c r="B41" s="1"/>
      <c r="G41" s="1"/>
    </row>
    <row r="42" spans="1:7" x14ac:dyDescent="0.25">
      <c r="A42" s="1"/>
      <c r="B42" s="1"/>
      <c r="G42" s="1"/>
    </row>
    <row r="43" spans="1:7" x14ac:dyDescent="0.25">
      <c r="A43" s="1"/>
      <c r="B43" s="1"/>
      <c r="G43" s="1"/>
    </row>
    <row r="44" spans="1:7" x14ac:dyDescent="0.25">
      <c r="A44" s="1"/>
      <c r="B44" s="1"/>
      <c r="G44" s="1"/>
    </row>
    <row r="45" spans="1:7" x14ac:dyDescent="0.25">
      <c r="A45" s="1"/>
      <c r="B45" s="1"/>
      <c r="G45" s="1"/>
    </row>
    <row r="46" spans="1:7" x14ac:dyDescent="0.25">
      <c r="A46" s="1"/>
      <c r="B46" s="1"/>
      <c r="G46" s="1"/>
    </row>
    <row r="47" spans="1:7" x14ac:dyDescent="0.25">
      <c r="A47" s="1"/>
      <c r="B47" s="1"/>
      <c r="G47" s="1"/>
    </row>
    <row r="48" spans="1:7" x14ac:dyDescent="0.25">
      <c r="A48" s="1"/>
      <c r="B48" s="1"/>
      <c r="G48" s="1"/>
    </row>
    <row r="49" spans="1:7" x14ac:dyDescent="0.25">
      <c r="A49" s="1"/>
      <c r="B49" s="1"/>
      <c r="G49" s="1"/>
    </row>
    <row r="50" spans="1:7" x14ac:dyDescent="0.25">
      <c r="A50" s="1"/>
      <c r="B50" s="1"/>
      <c r="G50" s="1"/>
    </row>
    <row r="51" spans="1:7" x14ac:dyDescent="0.25">
      <c r="A51" s="1"/>
      <c r="B51" s="1"/>
      <c r="G51" s="1"/>
    </row>
    <row r="52" spans="1:7" x14ac:dyDescent="0.25">
      <c r="A52" s="1"/>
      <c r="B52" s="1"/>
      <c r="G52" s="1"/>
    </row>
    <row r="53" spans="1:7" x14ac:dyDescent="0.25">
      <c r="A53" s="1"/>
      <c r="B53" s="1"/>
      <c r="G53" s="1"/>
    </row>
    <row r="54" spans="1:7" x14ac:dyDescent="0.25">
      <c r="A54" s="1"/>
      <c r="B54" s="1"/>
      <c r="G54" s="1"/>
    </row>
    <row r="55" spans="1:7" x14ac:dyDescent="0.25">
      <c r="A55" s="1"/>
      <c r="B55" s="1"/>
      <c r="G55" s="1"/>
    </row>
    <row r="56" spans="1:7" x14ac:dyDescent="0.25">
      <c r="A56" s="1"/>
      <c r="B56" s="1"/>
      <c r="G56" s="1"/>
    </row>
    <row r="57" spans="1:7" x14ac:dyDescent="0.25">
      <c r="A57" s="1"/>
      <c r="B57" s="1"/>
      <c r="G57" s="1"/>
    </row>
    <row r="58" spans="1:7" x14ac:dyDescent="0.25">
      <c r="A58" s="1"/>
      <c r="B58" s="1"/>
      <c r="G58" s="1"/>
    </row>
    <row r="59" spans="1:7" x14ac:dyDescent="0.25">
      <c r="A59" s="1"/>
      <c r="B59" s="1"/>
      <c r="G59" s="1"/>
    </row>
    <row r="60" spans="1:7" x14ac:dyDescent="0.25">
      <c r="A60" s="1"/>
      <c r="B60" s="1"/>
      <c r="G60" s="1"/>
    </row>
    <row r="61" spans="1:7" x14ac:dyDescent="0.25">
      <c r="A61" s="1"/>
      <c r="B61" s="1"/>
      <c r="G61" s="1"/>
    </row>
    <row r="62" spans="1:7" x14ac:dyDescent="0.25">
      <c r="A62" s="1"/>
      <c r="B62" s="1"/>
      <c r="G62" s="1"/>
    </row>
    <row r="63" spans="1:7" x14ac:dyDescent="0.25">
      <c r="A63" s="1"/>
      <c r="B63" s="1"/>
      <c r="G63" s="1"/>
    </row>
    <row r="64" spans="1:7" x14ac:dyDescent="0.25">
      <c r="A64" s="1"/>
      <c r="B64" s="1"/>
      <c r="G64" s="1"/>
    </row>
    <row r="65" spans="1:7" x14ac:dyDescent="0.25">
      <c r="A65" s="1"/>
      <c r="B65" s="1"/>
      <c r="G65" s="1"/>
    </row>
    <row r="66" spans="1:7" x14ac:dyDescent="0.25">
      <c r="A66" s="1"/>
      <c r="B66" s="1"/>
      <c r="G66" s="1"/>
    </row>
    <row r="67" spans="1:7" x14ac:dyDescent="0.25">
      <c r="A67" s="1"/>
      <c r="B67" s="1"/>
      <c r="G67" s="1"/>
    </row>
  </sheetData>
  <hyperlinks>
    <hyperlink ref="A2" r:id="rId1"/>
  </hyperlinks>
  <pageMargins left="0.7" right="0.7" top="0.75" bottom="0.75" header="0.3" footer="0.3"/>
  <pageSetup orientation="portrait"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7"/>
  <sheetViews>
    <sheetView workbookViewId="0">
      <selection activeCell="O54" sqref="O54"/>
    </sheetView>
  </sheetViews>
  <sheetFormatPr defaultRowHeight="15" x14ac:dyDescent="0.25"/>
  <cols>
    <col min="1" max="1" width="15.85546875" style="1" customWidth="1"/>
    <col min="2" max="2" width="20.5703125" customWidth="1"/>
    <col min="6" max="6" width="11.5703125" customWidth="1"/>
    <col min="7" max="7" width="13.5703125" customWidth="1"/>
    <col min="8" max="11" width="12.140625" style="29" customWidth="1"/>
  </cols>
  <sheetData>
    <row r="1" spans="1:21" x14ac:dyDescent="0.25">
      <c r="A1" s="5" t="s">
        <v>123</v>
      </c>
      <c r="G1" s="50" t="s">
        <v>105</v>
      </c>
      <c r="H1" s="51">
        <f>STDEV(H4:H67)</f>
        <v>9.8508989443297112E-2</v>
      </c>
      <c r="I1" s="51">
        <f t="shared" ref="I1:K1" si="0">STDEV(I4:I67)</f>
        <v>4.7031395051983241E-2</v>
      </c>
      <c r="J1" s="51">
        <f t="shared" si="0"/>
        <v>0.31749805439881362</v>
      </c>
      <c r="K1" s="51">
        <f t="shared" si="0"/>
        <v>0.22360793989128577</v>
      </c>
      <c r="R1" t="s">
        <v>1</v>
      </c>
      <c r="S1" t="s">
        <v>10</v>
      </c>
      <c r="T1" t="s">
        <v>11</v>
      </c>
      <c r="U1" t="s">
        <v>12</v>
      </c>
    </row>
    <row r="2" spans="1:21" x14ac:dyDescent="0.25">
      <c r="G2" s="50" t="s">
        <v>106</v>
      </c>
      <c r="H2" s="51">
        <f>AVERAGE(H4:H67)</f>
        <v>0.72871454254355683</v>
      </c>
      <c r="I2" s="51">
        <f t="shared" ref="I2:K2" si="1">AVERAGE(I4:I67)</f>
        <v>0.54822031250000003</v>
      </c>
      <c r="J2" s="51">
        <f t="shared" si="1"/>
        <v>0.31301467629592639</v>
      </c>
      <c r="K2" s="51">
        <f t="shared" si="1"/>
        <v>0.40431296675024159</v>
      </c>
      <c r="M2" t="s">
        <v>107</v>
      </c>
      <c r="R2">
        <f>W</f>
        <v>1</v>
      </c>
      <c r="S2">
        <f>X</f>
        <v>2</v>
      </c>
      <c r="T2">
        <f>Y</f>
        <v>0</v>
      </c>
      <c r="U2">
        <f>Z</f>
        <v>-0.2</v>
      </c>
    </row>
    <row r="3" spans="1:21" x14ac:dyDescent="0.25">
      <c r="A3" s="1" t="s">
        <v>94</v>
      </c>
      <c r="B3" t="s">
        <v>0</v>
      </c>
      <c r="C3" t="s">
        <v>1</v>
      </c>
      <c r="D3" t="s">
        <v>2</v>
      </c>
      <c r="E3" s="1" t="s">
        <v>3</v>
      </c>
      <c r="F3" s="1" t="s">
        <v>8</v>
      </c>
      <c r="G3" s="1" t="s">
        <v>9</v>
      </c>
      <c r="H3" s="29" t="s">
        <v>4</v>
      </c>
      <c r="I3" s="29" t="s">
        <v>5</v>
      </c>
      <c r="J3" s="29" t="s">
        <v>6</v>
      </c>
      <c r="K3" s="29" t="s">
        <v>7</v>
      </c>
      <c r="M3" s="29" t="s">
        <v>108</v>
      </c>
      <c r="N3" s="29" t="s">
        <v>109</v>
      </c>
      <c r="O3" s="29" t="s">
        <v>110</v>
      </c>
      <c r="P3" s="29" t="s">
        <v>111</v>
      </c>
      <c r="R3" t="s">
        <v>13</v>
      </c>
    </row>
    <row r="4" spans="1:21" x14ac:dyDescent="0.25">
      <c r="A4" s="1">
        <v>1</v>
      </c>
      <c r="B4" t="s">
        <v>24</v>
      </c>
      <c r="C4">
        <v>32</v>
      </c>
      <c r="D4">
        <v>2</v>
      </c>
      <c r="E4">
        <v>1</v>
      </c>
      <c r="F4">
        <v>2</v>
      </c>
      <c r="G4">
        <v>2</v>
      </c>
      <c r="H4" s="29">
        <f t="shared" ref="H4:H35" si="2">C4/(C4+D4)</f>
        <v>0.94117647058823528</v>
      </c>
      <c r="I4" s="29">
        <v>0.57699999999999996</v>
      </c>
      <c r="J4" s="29">
        <f t="shared" ref="J4:J35" si="3">IF(F4+G4&gt;0,F4/(F4+G4),0)</f>
        <v>0.5</v>
      </c>
      <c r="K4" s="29">
        <v>0.78326996197718635</v>
      </c>
      <c r="M4">
        <f>(H4-H$2)/H$1</f>
        <v>2.1567770540065681</v>
      </c>
      <c r="N4">
        <f t="shared" ref="N4:N67" si="4">(I4-I$2)/I$1</f>
        <v>0.6119250230232397</v>
      </c>
      <c r="O4">
        <f t="shared" ref="O4:O67" si="5">(J4-J$2)/J$1</f>
        <v>0.58893376231275674</v>
      </c>
      <c r="P4">
        <f t="shared" ref="P4:P67" si="6">(K4-K$2)/K$1</f>
        <v>1.6947385473484839</v>
      </c>
      <c r="R4">
        <f t="shared" ref="R4:R35" si="7">(W*M4)+(X*N4)+(Y*O4)+(Z*P4)</f>
        <v>3.0416793905833504</v>
      </c>
    </row>
    <row r="5" spans="1:21" x14ac:dyDescent="0.25">
      <c r="A5" s="1">
        <v>2</v>
      </c>
      <c r="B5" t="s">
        <v>76</v>
      </c>
      <c r="C5">
        <v>19</v>
      </c>
      <c r="D5">
        <v>13</v>
      </c>
      <c r="E5">
        <v>16</v>
      </c>
      <c r="H5" s="29">
        <f t="shared" si="2"/>
        <v>0.59375</v>
      </c>
      <c r="I5" s="29">
        <v>0.44919999999999999</v>
      </c>
      <c r="J5" s="29">
        <f t="shared" si="3"/>
        <v>0</v>
      </c>
      <c r="K5" s="29">
        <v>0</v>
      </c>
      <c r="M5">
        <f t="shared" ref="M5:M67" si="8">(H5-H$2)/H$1</f>
        <v>-1.3700733639262836</v>
      </c>
      <c r="N5">
        <f t="shared" si="4"/>
        <v>-2.1054087889707307</v>
      </c>
      <c r="O5">
        <f t="shared" si="5"/>
        <v>-0.98587903755386297</v>
      </c>
      <c r="P5">
        <f t="shared" si="6"/>
        <v>-1.8081333200726746</v>
      </c>
      <c r="R5">
        <f t="shared" si="7"/>
        <v>-5.2192642778532097</v>
      </c>
    </row>
    <row r="6" spans="1:21" x14ac:dyDescent="0.25">
      <c r="A6" s="1">
        <v>3</v>
      </c>
      <c r="B6" t="s">
        <v>77</v>
      </c>
      <c r="C6">
        <v>26</v>
      </c>
      <c r="D6">
        <v>6</v>
      </c>
      <c r="E6">
        <v>8</v>
      </c>
      <c r="F6">
        <v>0</v>
      </c>
      <c r="G6">
        <v>1</v>
      </c>
      <c r="H6" s="29">
        <f t="shared" si="2"/>
        <v>0.8125</v>
      </c>
      <c r="I6" s="29">
        <v>0.53190000000000004</v>
      </c>
      <c r="J6" s="29">
        <f t="shared" si="3"/>
        <v>0</v>
      </c>
      <c r="K6" s="29">
        <v>0.43043478260869567</v>
      </c>
      <c r="M6">
        <f t="shared" si="8"/>
        <v>0.85053615847588226</v>
      </c>
      <c r="N6">
        <f t="shared" si="4"/>
        <v>-0.34700889654583589</v>
      </c>
      <c r="O6">
        <f t="shared" si="5"/>
        <v>-0.98587903755386297</v>
      </c>
      <c r="P6">
        <f t="shared" si="6"/>
        <v>0.11681971521742048</v>
      </c>
      <c r="R6">
        <f t="shared" si="7"/>
        <v>0.13315442234072639</v>
      </c>
    </row>
    <row r="7" spans="1:21" x14ac:dyDescent="0.25">
      <c r="A7" s="1">
        <v>4</v>
      </c>
      <c r="B7" t="s">
        <v>17</v>
      </c>
      <c r="C7">
        <v>21</v>
      </c>
      <c r="D7">
        <v>11</v>
      </c>
      <c r="E7">
        <v>9</v>
      </c>
      <c r="F7">
        <v>7</v>
      </c>
      <c r="G7">
        <v>3</v>
      </c>
      <c r="H7" s="29">
        <f t="shared" si="2"/>
        <v>0.65625</v>
      </c>
      <c r="I7" s="29">
        <v>0.56889999999999996</v>
      </c>
      <c r="J7" s="29">
        <f t="shared" si="3"/>
        <v>0.7</v>
      </c>
      <c r="K7" s="29">
        <v>0.36231884057971014</v>
      </c>
      <c r="M7">
        <f t="shared" si="8"/>
        <v>-0.73561350038280759</v>
      </c>
      <c r="N7">
        <f t="shared" si="4"/>
        <v>0.43969964057291772</v>
      </c>
      <c r="O7">
        <f t="shared" si="5"/>
        <v>1.2188588822594044</v>
      </c>
      <c r="P7">
        <f t="shared" si="6"/>
        <v>-0.18780248228639934</v>
      </c>
      <c r="R7">
        <f t="shared" si="7"/>
        <v>0.18134627722030772</v>
      </c>
    </row>
    <row r="8" spans="1:21" x14ac:dyDescent="0.25">
      <c r="A8" s="1">
        <v>5</v>
      </c>
      <c r="B8" t="s">
        <v>22</v>
      </c>
      <c r="C8">
        <v>20</v>
      </c>
      <c r="D8">
        <v>11</v>
      </c>
      <c r="E8">
        <v>5</v>
      </c>
      <c r="F8">
        <v>5</v>
      </c>
      <c r="G8">
        <v>3</v>
      </c>
      <c r="H8" s="29">
        <f t="shared" si="2"/>
        <v>0.64516129032258063</v>
      </c>
      <c r="I8" s="29">
        <v>0.60499999999999998</v>
      </c>
      <c r="J8" s="29">
        <f t="shared" si="3"/>
        <v>0.625</v>
      </c>
      <c r="K8" s="29">
        <v>0.54166666666666663</v>
      </c>
      <c r="M8">
        <f t="shared" si="8"/>
        <v>-0.84817896004374704</v>
      </c>
      <c r="N8">
        <f t="shared" si="4"/>
        <v>1.2072720240860821</v>
      </c>
      <c r="O8">
        <f t="shared" si="5"/>
        <v>0.98263696227941166</v>
      </c>
      <c r="P8">
        <f t="shared" si="6"/>
        <v>0.61426128241780675</v>
      </c>
      <c r="R8">
        <f t="shared" si="7"/>
        <v>1.4435128316448558</v>
      </c>
    </row>
    <row r="9" spans="1:21" x14ac:dyDescent="0.25">
      <c r="A9" s="1">
        <v>6</v>
      </c>
      <c r="B9" t="s">
        <v>56</v>
      </c>
      <c r="C9">
        <v>21</v>
      </c>
      <c r="D9">
        <v>11</v>
      </c>
      <c r="E9">
        <v>12</v>
      </c>
      <c r="F9">
        <v>0</v>
      </c>
      <c r="G9">
        <v>2</v>
      </c>
      <c r="H9" s="29">
        <f t="shared" si="2"/>
        <v>0.65625</v>
      </c>
      <c r="I9" s="29">
        <v>0.54820000000000002</v>
      </c>
      <c r="J9" s="29">
        <f t="shared" si="3"/>
        <v>0</v>
      </c>
      <c r="K9" s="29">
        <v>0.31550802139037432</v>
      </c>
      <c r="M9">
        <f t="shared" si="8"/>
        <v>-0.73561350038280759</v>
      </c>
      <c r="N9">
        <f t="shared" si="4"/>
        <v>-4.3189235568192284E-4</v>
      </c>
      <c r="O9">
        <f t="shared" si="5"/>
        <v>-0.98587903755386297</v>
      </c>
      <c r="P9">
        <f t="shared" si="6"/>
        <v>-0.39714576058007006</v>
      </c>
      <c r="R9">
        <f t="shared" si="7"/>
        <v>-0.65704813297815745</v>
      </c>
    </row>
    <row r="10" spans="1:21" x14ac:dyDescent="0.25">
      <c r="A10" s="1">
        <v>7</v>
      </c>
      <c r="B10" t="s">
        <v>36</v>
      </c>
      <c r="C10">
        <v>25</v>
      </c>
      <c r="D10">
        <v>8</v>
      </c>
      <c r="E10">
        <v>4</v>
      </c>
      <c r="F10">
        <v>3</v>
      </c>
      <c r="G10">
        <v>2</v>
      </c>
      <c r="H10" s="29">
        <f t="shared" si="2"/>
        <v>0.75757575757575757</v>
      </c>
      <c r="I10" s="29">
        <v>0.59530000000000005</v>
      </c>
      <c r="J10" s="29">
        <f t="shared" si="3"/>
        <v>0.6</v>
      </c>
      <c r="K10" s="29">
        <v>0.5787781350482315</v>
      </c>
      <c r="M10">
        <f t="shared" si="8"/>
        <v>0.29298052081646397</v>
      </c>
      <c r="N10">
        <f t="shared" si="4"/>
        <v>1.0010268130035991</v>
      </c>
      <c r="O10">
        <f t="shared" si="5"/>
        <v>0.90389632228608063</v>
      </c>
      <c r="P10">
        <f t="shared" si="6"/>
        <v>0.78022796678334316</v>
      </c>
      <c r="R10">
        <f t="shared" si="7"/>
        <v>2.1389885534669935</v>
      </c>
    </row>
    <row r="11" spans="1:21" x14ac:dyDescent="0.25">
      <c r="A11" s="1">
        <v>8</v>
      </c>
      <c r="B11" t="s">
        <v>58</v>
      </c>
      <c r="C11">
        <v>25</v>
      </c>
      <c r="D11">
        <v>6</v>
      </c>
      <c r="E11">
        <v>13</v>
      </c>
      <c r="H11" s="29">
        <f t="shared" si="2"/>
        <v>0.80645161290322576</v>
      </c>
      <c r="I11" s="29">
        <v>0.49540000000000001</v>
      </c>
      <c r="J11" s="29">
        <f t="shared" si="3"/>
        <v>0</v>
      </c>
      <c r="K11" s="29">
        <v>0.2</v>
      </c>
      <c r="M11">
        <f t="shared" si="8"/>
        <v>0.78913681684264214</v>
      </c>
      <c r="N11">
        <f t="shared" si="4"/>
        <v>-1.1230862372170412</v>
      </c>
      <c r="O11">
        <f t="shared" si="5"/>
        <v>-0.98587903755386297</v>
      </c>
      <c r="P11">
        <f t="shared" si="6"/>
        <v>-0.91371069761465062</v>
      </c>
      <c r="R11">
        <f t="shared" si="7"/>
        <v>-1.2742935180685102</v>
      </c>
    </row>
    <row r="12" spans="1:21" x14ac:dyDescent="0.25">
      <c r="A12" s="1">
        <v>9</v>
      </c>
      <c r="B12" t="s">
        <v>38</v>
      </c>
      <c r="C12">
        <v>24</v>
      </c>
      <c r="D12">
        <v>7</v>
      </c>
      <c r="E12">
        <v>6</v>
      </c>
      <c r="F12">
        <v>7</v>
      </c>
      <c r="G12">
        <v>3</v>
      </c>
      <c r="H12" s="29">
        <f t="shared" si="2"/>
        <v>0.77419354838709675</v>
      </c>
      <c r="I12" s="29">
        <v>0.6099</v>
      </c>
      <c r="J12" s="29">
        <f t="shared" si="3"/>
        <v>0.7</v>
      </c>
      <c r="K12" s="29">
        <v>0.55631399317406138</v>
      </c>
      <c r="M12">
        <f t="shared" si="8"/>
        <v>0.46167366146536454</v>
      </c>
      <c r="N12">
        <f t="shared" si="4"/>
        <v>1.3114577492720798</v>
      </c>
      <c r="O12">
        <f t="shared" si="5"/>
        <v>1.2188588822594044</v>
      </c>
      <c r="P12">
        <f t="shared" si="6"/>
        <v>0.67976578335152149</v>
      </c>
      <c r="R12">
        <f t="shared" si="7"/>
        <v>2.9486360033392196</v>
      </c>
    </row>
    <row r="13" spans="1:21" x14ac:dyDescent="0.25">
      <c r="A13" s="1">
        <v>10</v>
      </c>
      <c r="B13" t="s">
        <v>31</v>
      </c>
      <c r="C13">
        <v>20</v>
      </c>
      <c r="D13">
        <v>14</v>
      </c>
      <c r="E13">
        <v>11</v>
      </c>
      <c r="F13">
        <v>2</v>
      </c>
      <c r="G13">
        <v>3</v>
      </c>
      <c r="H13" s="29">
        <f t="shared" si="2"/>
        <v>0.58823529411764708</v>
      </c>
      <c r="I13" s="29">
        <v>0.5726</v>
      </c>
      <c r="J13" s="29">
        <f t="shared" si="3"/>
        <v>0.4</v>
      </c>
      <c r="K13" s="29">
        <v>0.33333333333333331</v>
      </c>
      <c r="M13">
        <f t="shared" si="8"/>
        <v>-1.4260551165918842</v>
      </c>
      <c r="N13">
        <f t="shared" si="4"/>
        <v>0.51837049428479409</v>
      </c>
      <c r="O13">
        <f t="shared" si="5"/>
        <v>0.2739712023394329</v>
      </c>
      <c r="P13">
        <f t="shared" si="6"/>
        <v>-0.31742894930930143</v>
      </c>
      <c r="R13">
        <f t="shared" si="7"/>
        <v>-0.32582833816043577</v>
      </c>
    </row>
    <row r="14" spans="1:21" x14ac:dyDescent="0.25">
      <c r="A14" s="1">
        <v>11</v>
      </c>
      <c r="B14" t="s">
        <v>30</v>
      </c>
      <c r="C14">
        <v>26</v>
      </c>
      <c r="D14">
        <v>7</v>
      </c>
      <c r="E14">
        <v>3</v>
      </c>
      <c r="F14">
        <v>4</v>
      </c>
      <c r="G14">
        <v>2</v>
      </c>
      <c r="H14" s="29">
        <f t="shared" si="2"/>
        <v>0.78787878787878785</v>
      </c>
      <c r="I14" s="29">
        <v>0.57279999999999998</v>
      </c>
      <c r="J14" s="29">
        <f t="shared" si="3"/>
        <v>0.66666666666666663</v>
      </c>
      <c r="K14" s="29">
        <v>0.63920454545454541</v>
      </c>
      <c r="M14">
        <f t="shared" si="8"/>
        <v>0.60059742435269448</v>
      </c>
      <c r="N14">
        <f t="shared" si="4"/>
        <v>0.52262297286381387</v>
      </c>
      <c r="O14">
        <f t="shared" si="5"/>
        <v>1.1138713622682965</v>
      </c>
      <c r="P14">
        <f t="shared" si="6"/>
        <v>1.0504617090900437</v>
      </c>
      <c r="R14">
        <f t="shared" si="7"/>
        <v>1.4357510282623134</v>
      </c>
    </row>
    <row r="15" spans="1:21" x14ac:dyDescent="0.25">
      <c r="A15" s="1">
        <v>12</v>
      </c>
      <c r="B15" t="s">
        <v>78</v>
      </c>
      <c r="C15">
        <v>20</v>
      </c>
      <c r="D15">
        <v>13</v>
      </c>
      <c r="E15">
        <v>14</v>
      </c>
      <c r="H15" s="29">
        <f t="shared" si="2"/>
        <v>0.60606060606060608</v>
      </c>
      <c r="I15" s="29">
        <v>0.5302</v>
      </c>
      <c r="J15" s="29">
        <f t="shared" si="3"/>
        <v>0</v>
      </c>
      <c r="K15" s="29">
        <v>0.14285714285714285</v>
      </c>
      <c r="M15">
        <f t="shared" si="8"/>
        <v>-1.2451039968646898</v>
      </c>
      <c r="N15">
        <f t="shared" si="4"/>
        <v>-0.38315496446750913</v>
      </c>
      <c r="O15">
        <f t="shared" si="5"/>
        <v>-0.98587903755386297</v>
      </c>
      <c r="P15">
        <f t="shared" si="6"/>
        <v>-1.1692600183169433</v>
      </c>
      <c r="R15">
        <f t="shared" si="7"/>
        <v>-1.7775619221363195</v>
      </c>
    </row>
    <row r="16" spans="1:21" x14ac:dyDescent="0.25">
      <c r="A16" s="1">
        <v>13</v>
      </c>
      <c r="B16" t="s">
        <v>46</v>
      </c>
      <c r="C16">
        <v>23</v>
      </c>
      <c r="D16">
        <v>10</v>
      </c>
      <c r="E16">
        <v>7</v>
      </c>
      <c r="F16">
        <v>3</v>
      </c>
      <c r="G16">
        <v>2</v>
      </c>
      <c r="H16" s="29">
        <f t="shared" si="2"/>
        <v>0.69696969696969702</v>
      </c>
      <c r="I16" s="29">
        <v>0.55689999999999995</v>
      </c>
      <c r="J16" s="29">
        <f t="shared" si="3"/>
        <v>0.6</v>
      </c>
      <c r="K16" s="29">
        <v>0.45228215767634855</v>
      </c>
      <c r="M16">
        <f t="shared" si="8"/>
        <v>-0.32225328625599703</v>
      </c>
      <c r="N16">
        <f t="shared" si="4"/>
        <v>0.18455092583169957</v>
      </c>
      <c r="O16">
        <f t="shared" si="5"/>
        <v>0.90389632228608063</v>
      </c>
      <c r="P16">
        <f t="shared" si="6"/>
        <v>0.21452364772659119</v>
      </c>
      <c r="R16">
        <f t="shared" si="7"/>
        <v>3.9438358620838831E-3</v>
      </c>
    </row>
    <row r="17" spans="1:18" x14ac:dyDescent="0.25">
      <c r="A17" s="1">
        <v>14</v>
      </c>
      <c r="B17" t="s">
        <v>28</v>
      </c>
      <c r="C17">
        <v>21</v>
      </c>
      <c r="D17">
        <v>11</v>
      </c>
      <c r="E17">
        <v>10</v>
      </c>
      <c r="F17">
        <v>0</v>
      </c>
      <c r="G17">
        <v>1</v>
      </c>
      <c r="H17" s="29">
        <f t="shared" si="2"/>
        <v>0.65625</v>
      </c>
      <c r="I17" s="29">
        <v>0.55889999999999995</v>
      </c>
      <c r="J17" s="29">
        <f t="shared" si="3"/>
        <v>0</v>
      </c>
      <c r="K17" s="29">
        <v>0.39449541284403672</v>
      </c>
      <c r="M17">
        <f t="shared" si="8"/>
        <v>-0.73561350038280759</v>
      </c>
      <c r="N17">
        <f t="shared" si="4"/>
        <v>0.2270757116219026</v>
      </c>
      <c r="O17">
        <f t="shared" si="5"/>
        <v>-0.98587903755386297</v>
      </c>
      <c r="P17">
        <f t="shared" si="6"/>
        <v>-4.3905211554553875E-2</v>
      </c>
      <c r="R17">
        <f t="shared" si="7"/>
        <v>-0.27268103482809164</v>
      </c>
    </row>
    <row r="18" spans="1:18" x14ac:dyDescent="0.25">
      <c r="A18" s="1">
        <v>15</v>
      </c>
      <c r="B18" t="s">
        <v>19</v>
      </c>
      <c r="C18">
        <v>26</v>
      </c>
      <c r="D18">
        <v>7</v>
      </c>
      <c r="E18">
        <v>2</v>
      </c>
      <c r="F18">
        <v>10</v>
      </c>
      <c r="G18">
        <v>1</v>
      </c>
      <c r="H18" s="29">
        <f t="shared" si="2"/>
        <v>0.78787878787878785</v>
      </c>
      <c r="I18" s="29">
        <v>0.59889999999999999</v>
      </c>
      <c r="J18" s="29">
        <f t="shared" si="3"/>
        <v>0.90909090909090906</v>
      </c>
      <c r="K18" s="29">
        <v>0.70283018867924529</v>
      </c>
      <c r="M18">
        <f t="shared" si="8"/>
        <v>0.60059742435269448</v>
      </c>
      <c r="N18">
        <f t="shared" si="4"/>
        <v>1.0775714274259631</v>
      </c>
      <c r="O18">
        <f t="shared" si="5"/>
        <v>1.8774169622036272</v>
      </c>
      <c r="P18">
        <f t="shared" si="6"/>
        <v>1.3350027824331172</v>
      </c>
      <c r="R18">
        <f t="shared" si="7"/>
        <v>2.4887397227179973</v>
      </c>
    </row>
    <row r="19" spans="1:18" x14ac:dyDescent="0.25">
      <c r="A19" s="1">
        <v>16</v>
      </c>
      <c r="B19" t="s">
        <v>79</v>
      </c>
      <c r="C19">
        <v>27</v>
      </c>
      <c r="D19">
        <v>5</v>
      </c>
      <c r="E19">
        <v>15</v>
      </c>
      <c r="H19" s="29">
        <f t="shared" si="2"/>
        <v>0.84375</v>
      </c>
      <c r="I19" s="29">
        <v>0.45939999999999998</v>
      </c>
      <c r="J19" s="29">
        <f t="shared" si="3"/>
        <v>0</v>
      </c>
      <c r="K19" s="29">
        <v>3.5714285714285712E-2</v>
      </c>
      <c r="M19">
        <f t="shared" si="8"/>
        <v>1.1677660902476203</v>
      </c>
      <c r="N19">
        <f t="shared" si="4"/>
        <v>-1.8885323814406956</v>
      </c>
      <c r="O19">
        <f t="shared" si="5"/>
        <v>-0.98587903755386297</v>
      </c>
      <c r="P19">
        <f t="shared" si="6"/>
        <v>-1.6484149946337419</v>
      </c>
      <c r="R19">
        <f t="shared" si="7"/>
        <v>-2.2796156737070223</v>
      </c>
    </row>
    <row r="20" spans="1:18" x14ac:dyDescent="0.25">
      <c r="A20" s="1">
        <v>17</v>
      </c>
      <c r="B20" t="s">
        <v>16</v>
      </c>
      <c r="C20">
        <v>30</v>
      </c>
      <c r="D20">
        <v>4</v>
      </c>
      <c r="E20">
        <v>1</v>
      </c>
      <c r="F20">
        <v>9</v>
      </c>
      <c r="G20">
        <v>2</v>
      </c>
      <c r="H20" s="29">
        <f t="shared" si="2"/>
        <v>0.88235294117647056</v>
      </c>
      <c r="I20" s="29">
        <v>0.57679999999999998</v>
      </c>
      <c r="J20" s="29">
        <f t="shared" si="3"/>
        <v>0.81818181818181823</v>
      </c>
      <c r="K20" s="29">
        <v>0.78326996197718635</v>
      </c>
      <c r="M20">
        <f t="shared" si="8"/>
        <v>1.5596383589068257</v>
      </c>
      <c r="N20">
        <f t="shared" si="4"/>
        <v>0.60767254444421992</v>
      </c>
      <c r="O20">
        <f t="shared" si="5"/>
        <v>1.5910873622278785</v>
      </c>
      <c r="P20">
        <f t="shared" si="6"/>
        <v>1.6947385473484839</v>
      </c>
      <c r="R20">
        <f t="shared" si="7"/>
        <v>2.4360357383255686</v>
      </c>
    </row>
    <row r="21" spans="1:18" x14ac:dyDescent="0.25">
      <c r="A21" s="1">
        <v>18</v>
      </c>
      <c r="B21" t="s">
        <v>80</v>
      </c>
      <c r="C21">
        <v>24</v>
      </c>
      <c r="D21">
        <v>8</v>
      </c>
      <c r="E21">
        <v>16</v>
      </c>
      <c r="H21" s="29">
        <f t="shared" si="2"/>
        <v>0.75</v>
      </c>
      <c r="I21" s="29">
        <v>0.41620000000000001</v>
      </c>
      <c r="J21" s="29">
        <f t="shared" si="3"/>
        <v>0</v>
      </c>
      <c r="K21" s="29">
        <v>0</v>
      </c>
      <c r="M21">
        <f t="shared" si="8"/>
        <v>0.21607629493240632</v>
      </c>
      <c r="N21">
        <f t="shared" si="4"/>
        <v>-2.8070677545090792</v>
      </c>
      <c r="O21">
        <f t="shared" si="5"/>
        <v>-0.98587903755386297</v>
      </c>
      <c r="P21">
        <f t="shared" si="6"/>
        <v>-1.8081333200726746</v>
      </c>
      <c r="R21">
        <f t="shared" si="7"/>
        <v>-5.0364325500712166</v>
      </c>
    </row>
    <row r="22" spans="1:18" x14ac:dyDescent="0.25">
      <c r="A22" s="1">
        <v>19</v>
      </c>
      <c r="B22" t="s">
        <v>21</v>
      </c>
      <c r="C22">
        <v>20</v>
      </c>
      <c r="D22">
        <v>13</v>
      </c>
      <c r="E22">
        <v>8</v>
      </c>
      <c r="F22">
        <v>1</v>
      </c>
      <c r="G22">
        <v>1</v>
      </c>
      <c r="H22" s="29">
        <f t="shared" si="2"/>
        <v>0.60606060606060608</v>
      </c>
      <c r="I22" s="29">
        <v>0.58440000000000003</v>
      </c>
      <c r="J22" s="29">
        <f t="shared" si="3"/>
        <v>0.5</v>
      </c>
      <c r="K22" s="29">
        <v>0.43043478260869567</v>
      </c>
      <c r="M22">
        <f t="shared" si="8"/>
        <v>-1.2451039968646898</v>
      </c>
      <c r="N22">
        <f t="shared" si="4"/>
        <v>0.76926673044699234</v>
      </c>
      <c r="O22">
        <f t="shared" si="5"/>
        <v>0.58893376231275674</v>
      </c>
      <c r="P22">
        <f t="shared" si="6"/>
        <v>0.11681971521742048</v>
      </c>
      <c r="R22">
        <f t="shared" si="7"/>
        <v>0.27006552098581083</v>
      </c>
    </row>
    <row r="23" spans="1:18" x14ac:dyDescent="0.25">
      <c r="A23" s="1">
        <v>20</v>
      </c>
      <c r="B23" t="s">
        <v>35</v>
      </c>
      <c r="C23">
        <v>19</v>
      </c>
      <c r="D23">
        <v>14</v>
      </c>
      <c r="E23">
        <v>9</v>
      </c>
      <c r="F23">
        <v>5</v>
      </c>
      <c r="G23">
        <v>3</v>
      </c>
      <c r="H23" s="29">
        <f t="shared" si="2"/>
        <v>0.5757575757575758</v>
      </c>
      <c r="I23" s="29">
        <v>0.61150000000000004</v>
      </c>
      <c r="J23" s="29">
        <f t="shared" si="3"/>
        <v>0.625</v>
      </c>
      <c r="K23" s="29">
        <v>0.36231884057971014</v>
      </c>
      <c r="M23">
        <f t="shared" si="8"/>
        <v>-1.5527209004009201</v>
      </c>
      <c r="N23">
        <f t="shared" si="4"/>
        <v>1.3454775779042432</v>
      </c>
      <c r="O23">
        <f t="shared" si="5"/>
        <v>0.98263696227941166</v>
      </c>
      <c r="P23">
        <f t="shared" si="6"/>
        <v>-0.18780248228639934</v>
      </c>
      <c r="R23">
        <f t="shared" si="7"/>
        <v>1.1757947518648459</v>
      </c>
    </row>
    <row r="24" spans="1:18" x14ac:dyDescent="0.25">
      <c r="A24" s="1">
        <v>21</v>
      </c>
      <c r="B24" t="s">
        <v>51</v>
      </c>
      <c r="C24">
        <v>27</v>
      </c>
      <c r="D24">
        <v>7</v>
      </c>
      <c r="E24">
        <v>5</v>
      </c>
      <c r="F24">
        <v>2</v>
      </c>
      <c r="G24">
        <v>2</v>
      </c>
      <c r="H24" s="29">
        <f t="shared" si="2"/>
        <v>0.79411764705882348</v>
      </c>
      <c r="I24" s="29">
        <v>0.55269999999999997</v>
      </c>
      <c r="J24" s="29">
        <f t="shared" si="3"/>
        <v>0.5</v>
      </c>
      <c r="K24" s="29">
        <v>0.54166666666666663</v>
      </c>
      <c r="M24">
        <f t="shared" si="8"/>
        <v>0.66393031625721244</v>
      </c>
      <c r="N24">
        <f t="shared" si="4"/>
        <v>9.5248875672273706E-2</v>
      </c>
      <c r="O24">
        <f t="shared" si="5"/>
        <v>0.58893376231275674</v>
      </c>
      <c r="P24">
        <f t="shared" si="6"/>
        <v>0.61426128241780675</v>
      </c>
      <c r="R24">
        <f t="shared" si="7"/>
        <v>0.73157581111819847</v>
      </c>
    </row>
    <row r="25" spans="1:18" x14ac:dyDescent="0.25">
      <c r="A25" s="1">
        <v>22</v>
      </c>
      <c r="B25" t="s">
        <v>27</v>
      </c>
      <c r="C25">
        <v>25</v>
      </c>
      <c r="D25">
        <v>9</v>
      </c>
      <c r="E25">
        <v>12</v>
      </c>
      <c r="F25">
        <v>7</v>
      </c>
      <c r="G25">
        <v>2</v>
      </c>
      <c r="H25" s="29">
        <f t="shared" si="2"/>
        <v>0.73529411764705888</v>
      </c>
      <c r="I25" s="29">
        <v>0.55610000000000004</v>
      </c>
      <c r="J25" s="29">
        <f t="shared" si="3"/>
        <v>0.77777777777777779</v>
      </c>
      <c r="K25" s="29">
        <v>0.31550802139037432</v>
      </c>
      <c r="M25">
        <f t="shared" si="8"/>
        <v>6.6791621157471337E-2</v>
      </c>
      <c r="N25">
        <f t="shared" si="4"/>
        <v>0.16754101151562026</v>
      </c>
      <c r="O25">
        <f t="shared" si="5"/>
        <v>1.4638297622386567</v>
      </c>
      <c r="P25">
        <f t="shared" si="6"/>
        <v>-0.39714576058007006</v>
      </c>
      <c r="R25">
        <f t="shared" si="7"/>
        <v>0.48130279630472589</v>
      </c>
    </row>
    <row r="26" spans="1:18" x14ac:dyDescent="0.25">
      <c r="A26" s="1">
        <v>23</v>
      </c>
      <c r="B26" t="s">
        <v>34</v>
      </c>
      <c r="C26">
        <v>27</v>
      </c>
      <c r="D26">
        <v>7</v>
      </c>
      <c r="E26">
        <v>4</v>
      </c>
      <c r="F26">
        <v>4</v>
      </c>
      <c r="G26">
        <v>3</v>
      </c>
      <c r="H26" s="29">
        <f t="shared" si="2"/>
        <v>0.79411764705882348</v>
      </c>
      <c r="I26" s="29">
        <v>0.58699999999999997</v>
      </c>
      <c r="J26" s="29">
        <f t="shared" si="3"/>
        <v>0.5714285714285714</v>
      </c>
      <c r="K26" s="29">
        <v>0.5787781350482315</v>
      </c>
      <c r="M26">
        <f t="shared" si="8"/>
        <v>0.66393031625721244</v>
      </c>
      <c r="N26">
        <f t="shared" si="4"/>
        <v>0.82454895197425482</v>
      </c>
      <c r="O26">
        <f t="shared" si="5"/>
        <v>0.81390701943655941</v>
      </c>
      <c r="P26">
        <f t="shared" si="6"/>
        <v>0.78022796678334316</v>
      </c>
      <c r="R26">
        <f t="shared" si="7"/>
        <v>2.1569826268490537</v>
      </c>
    </row>
    <row r="27" spans="1:18" x14ac:dyDescent="0.25">
      <c r="A27" s="1">
        <v>24</v>
      </c>
      <c r="B27" t="s">
        <v>81</v>
      </c>
      <c r="C27">
        <v>25</v>
      </c>
      <c r="D27">
        <v>9</v>
      </c>
      <c r="E27">
        <v>13</v>
      </c>
      <c r="F27">
        <v>0</v>
      </c>
      <c r="G27">
        <v>1</v>
      </c>
      <c r="H27" s="29">
        <f t="shared" si="2"/>
        <v>0.73529411764705888</v>
      </c>
      <c r="I27" s="29">
        <v>0.50749999999999995</v>
      </c>
      <c r="J27" s="29">
        <f t="shared" si="3"/>
        <v>0</v>
      </c>
      <c r="K27" s="29">
        <v>0.2</v>
      </c>
      <c r="M27">
        <f t="shared" si="8"/>
        <v>6.6791621157471337E-2</v>
      </c>
      <c r="N27">
        <f t="shared" si="4"/>
        <v>-0.86581128318631417</v>
      </c>
      <c r="O27">
        <f t="shared" si="5"/>
        <v>-0.98587903755386297</v>
      </c>
      <c r="P27">
        <f t="shared" si="6"/>
        <v>-0.91371069761465062</v>
      </c>
      <c r="R27">
        <f t="shared" si="7"/>
        <v>-1.482088805692227</v>
      </c>
    </row>
    <row r="28" spans="1:18" x14ac:dyDescent="0.25">
      <c r="A28" s="1">
        <v>25</v>
      </c>
      <c r="B28" t="s">
        <v>55</v>
      </c>
      <c r="C28">
        <v>25</v>
      </c>
      <c r="D28">
        <v>8</v>
      </c>
      <c r="E28">
        <v>6</v>
      </c>
      <c r="H28" s="29">
        <f t="shared" si="2"/>
        <v>0.75757575757575757</v>
      </c>
      <c r="I28" s="29">
        <v>0.53869999999999996</v>
      </c>
      <c r="J28" s="29">
        <f t="shared" si="3"/>
        <v>0</v>
      </c>
      <c r="K28" s="29">
        <v>0.55631399317406138</v>
      </c>
      <c r="M28">
        <f t="shared" si="8"/>
        <v>0.29298052081646397</v>
      </c>
      <c r="N28">
        <f t="shared" si="4"/>
        <v>-0.20242462485914747</v>
      </c>
      <c r="O28">
        <f t="shared" si="5"/>
        <v>-0.98587903755386297</v>
      </c>
      <c r="P28">
        <f t="shared" si="6"/>
        <v>0.67976578335152149</v>
      </c>
      <c r="R28">
        <f t="shared" si="7"/>
        <v>-0.24782188557213528</v>
      </c>
    </row>
    <row r="29" spans="1:18" x14ac:dyDescent="0.25">
      <c r="A29" s="1">
        <v>26</v>
      </c>
      <c r="B29" t="s">
        <v>47</v>
      </c>
      <c r="C29">
        <v>23</v>
      </c>
      <c r="D29">
        <v>10</v>
      </c>
      <c r="E29">
        <v>11</v>
      </c>
      <c r="F29">
        <v>4</v>
      </c>
      <c r="G29">
        <v>2</v>
      </c>
      <c r="H29" s="29">
        <f t="shared" si="2"/>
        <v>0.69696969696969702</v>
      </c>
      <c r="I29" s="29">
        <v>0.55469999999999997</v>
      </c>
      <c r="J29" s="29">
        <f t="shared" si="3"/>
        <v>0.66666666666666663</v>
      </c>
      <c r="K29" s="29">
        <v>0.33333333333333331</v>
      </c>
      <c r="M29">
        <f t="shared" si="8"/>
        <v>-0.32225328625599703</v>
      </c>
      <c r="N29">
        <f t="shared" si="4"/>
        <v>0.13777366146247672</v>
      </c>
      <c r="O29">
        <f t="shared" si="5"/>
        <v>1.1138713622682965</v>
      </c>
      <c r="P29">
        <f t="shared" si="6"/>
        <v>-0.31742894930930143</v>
      </c>
      <c r="R29">
        <f t="shared" si="7"/>
        <v>1.6779826530816694E-2</v>
      </c>
    </row>
    <row r="30" spans="1:18" x14ac:dyDescent="0.25">
      <c r="A30" s="1">
        <v>27</v>
      </c>
      <c r="B30" t="s">
        <v>15</v>
      </c>
      <c r="C30">
        <v>26</v>
      </c>
      <c r="D30">
        <v>9</v>
      </c>
      <c r="E30">
        <v>3</v>
      </c>
      <c r="F30">
        <v>4</v>
      </c>
      <c r="G30">
        <v>2</v>
      </c>
      <c r="H30" s="29">
        <f t="shared" si="2"/>
        <v>0.74285714285714288</v>
      </c>
      <c r="I30" s="29">
        <v>0.59860000000000002</v>
      </c>
      <c r="J30" s="29">
        <f t="shared" si="3"/>
        <v>0.66666666666666663</v>
      </c>
      <c r="K30" s="29">
        <v>0.63920454545454541</v>
      </c>
      <c r="M30">
        <f t="shared" si="8"/>
        <v>0.14356659624172363</v>
      </c>
      <c r="N30">
        <f t="shared" si="4"/>
        <v>1.0711927095574334</v>
      </c>
      <c r="O30">
        <f t="shared" si="5"/>
        <v>1.1138713622682965</v>
      </c>
      <c r="P30">
        <f t="shared" si="6"/>
        <v>1.0504617090900437</v>
      </c>
      <c r="R30">
        <f t="shared" si="7"/>
        <v>2.0758596735385817</v>
      </c>
    </row>
    <row r="31" spans="1:18" x14ac:dyDescent="0.25">
      <c r="A31" s="1">
        <v>28</v>
      </c>
      <c r="B31" t="s">
        <v>82</v>
      </c>
      <c r="C31">
        <v>25</v>
      </c>
      <c r="D31">
        <v>8</v>
      </c>
      <c r="E31">
        <v>14</v>
      </c>
      <c r="H31" s="29">
        <f t="shared" si="2"/>
        <v>0.75757575757575757</v>
      </c>
      <c r="I31" s="29">
        <v>0.47470000000000001</v>
      </c>
      <c r="J31" s="29">
        <f t="shared" si="3"/>
        <v>0</v>
      </c>
      <c r="K31" s="29">
        <v>0.14285714285714285</v>
      </c>
      <c r="M31">
        <f t="shared" si="8"/>
        <v>0.29298052081646397</v>
      </c>
      <c r="N31">
        <f t="shared" si="4"/>
        <v>-1.563217770145642</v>
      </c>
      <c r="O31">
        <f t="shared" si="5"/>
        <v>-0.98587903755386297</v>
      </c>
      <c r="P31">
        <f t="shared" si="6"/>
        <v>-1.1692600183169433</v>
      </c>
      <c r="R31">
        <f t="shared" si="7"/>
        <v>-2.5996030158114314</v>
      </c>
    </row>
    <row r="32" spans="1:18" x14ac:dyDescent="0.25">
      <c r="A32" s="1">
        <v>29</v>
      </c>
      <c r="B32" t="s">
        <v>40</v>
      </c>
      <c r="C32">
        <v>25</v>
      </c>
      <c r="D32">
        <v>7</v>
      </c>
      <c r="E32">
        <v>7</v>
      </c>
      <c r="F32">
        <v>0</v>
      </c>
      <c r="G32">
        <v>3</v>
      </c>
      <c r="H32" s="29">
        <f t="shared" si="2"/>
        <v>0.78125</v>
      </c>
      <c r="I32" s="29">
        <v>0.53039999999999998</v>
      </c>
      <c r="J32" s="29">
        <f t="shared" si="3"/>
        <v>0</v>
      </c>
      <c r="K32" s="29">
        <v>0.45228215767634855</v>
      </c>
      <c r="M32">
        <f t="shared" si="8"/>
        <v>0.53330622670414429</v>
      </c>
      <c r="N32">
        <f t="shared" si="4"/>
        <v>-0.37890248588848929</v>
      </c>
      <c r="O32">
        <f t="shared" si="5"/>
        <v>-0.98587903755386297</v>
      </c>
      <c r="P32">
        <f t="shared" si="6"/>
        <v>0.21452364772659119</v>
      </c>
      <c r="R32">
        <f t="shared" si="7"/>
        <v>-0.2674034746181525</v>
      </c>
    </row>
    <row r="33" spans="1:18" x14ac:dyDescent="0.25">
      <c r="A33" s="1">
        <v>30</v>
      </c>
      <c r="B33" t="s">
        <v>37</v>
      </c>
      <c r="C33">
        <v>19</v>
      </c>
      <c r="D33">
        <v>14</v>
      </c>
      <c r="E33">
        <v>10</v>
      </c>
      <c r="H33" s="29">
        <f t="shared" si="2"/>
        <v>0.5757575757575758</v>
      </c>
      <c r="I33" s="29">
        <v>0.60060000000000002</v>
      </c>
      <c r="J33" s="29">
        <f t="shared" si="3"/>
        <v>0</v>
      </c>
      <c r="K33" s="29">
        <v>0.39449541284403672</v>
      </c>
      <c r="M33">
        <f t="shared" si="8"/>
        <v>-1.5527209004009201</v>
      </c>
      <c r="N33">
        <f t="shared" si="4"/>
        <v>1.1137174953476363</v>
      </c>
      <c r="O33">
        <f t="shared" si="5"/>
        <v>-0.98587903755386297</v>
      </c>
      <c r="P33">
        <f t="shared" si="6"/>
        <v>-4.3905211554553875E-2</v>
      </c>
      <c r="R33">
        <f t="shared" si="7"/>
        <v>0.68349513260526329</v>
      </c>
    </row>
    <row r="34" spans="1:18" x14ac:dyDescent="0.25">
      <c r="A34" s="1">
        <v>31</v>
      </c>
      <c r="B34" t="s">
        <v>44</v>
      </c>
      <c r="C34">
        <v>32</v>
      </c>
      <c r="D34">
        <v>2</v>
      </c>
      <c r="E34">
        <v>2</v>
      </c>
      <c r="F34">
        <v>1</v>
      </c>
      <c r="G34">
        <v>2</v>
      </c>
      <c r="H34" s="29">
        <f t="shared" si="2"/>
        <v>0.94117647058823528</v>
      </c>
      <c r="I34" s="29">
        <v>0.57709999999999995</v>
      </c>
      <c r="J34" s="29">
        <f t="shared" si="3"/>
        <v>0.33333333333333331</v>
      </c>
      <c r="K34" s="29">
        <v>0.70283018867924529</v>
      </c>
      <c r="M34">
        <f t="shared" si="8"/>
        <v>2.1567770540065681</v>
      </c>
      <c r="N34">
        <f t="shared" si="4"/>
        <v>0.61405126231274965</v>
      </c>
      <c r="O34">
        <f t="shared" si="5"/>
        <v>6.3996162357216807E-2</v>
      </c>
      <c r="P34">
        <f t="shared" si="6"/>
        <v>1.3350027824331172</v>
      </c>
      <c r="R34">
        <f t="shared" si="7"/>
        <v>3.117879022145444</v>
      </c>
    </row>
    <row r="35" spans="1:18" x14ac:dyDescent="0.25">
      <c r="A35" s="1">
        <v>32</v>
      </c>
      <c r="B35" t="s">
        <v>83</v>
      </c>
      <c r="C35">
        <v>21</v>
      </c>
      <c r="D35">
        <v>10</v>
      </c>
      <c r="E35">
        <v>15</v>
      </c>
      <c r="H35" s="29">
        <f t="shared" si="2"/>
        <v>0.67741935483870963</v>
      </c>
      <c r="I35" s="29">
        <v>0.47960000000000003</v>
      </c>
      <c r="J35" s="29">
        <f t="shared" si="3"/>
        <v>0</v>
      </c>
      <c r="K35" s="29">
        <v>3.5714285714285712E-2</v>
      </c>
      <c r="M35">
        <f t="shared" si="8"/>
        <v>-0.5207158046664695</v>
      </c>
      <c r="N35">
        <f t="shared" si="4"/>
        <v>-1.4590320449596443</v>
      </c>
      <c r="O35">
        <f t="shared" si="5"/>
        <v>-0.98587903755386297</v>
      </c>
      <c r="P35">
        <f t="shared" si="6"/>
        <v>-1.6484149946337419</v>
      </c>
      <c r="R35">
        <f t="shared" si="7"/>
        <v>-3.1090968956590097</v>
      </c>
    </row>
    <row r="36" spans="1:18" x14ac:dyDescent="0.25">
      <c r="A36" s="1">
        <v>33</v>
      </c>
      <c r="B36" t="s">
        <v>20</v>
      </c>
      <c r="C36">
        <v>32</v>
      </c>
      <c r="D36">
        <v>2</v>
      </c>
      <c r="E36">
        <v>1</v>
      </c>
      <c r="F36">
        <v>9</v>
      </c>
      <c r="G36">
        <v>2</v>
      </c>
      <c r="H36" s="29">
        <f t="shared" ref="H36:H67" si="9">C36/(C36+D36)</f>
        <v>0.94117647058823528</v>
      </c>
      <c r="I36" s="29">
        <v>0.59399999999999997</v>
      </c>
      <c r="J36" s="29">
        <f t="shared" ref="J36:J67" si="10">IF(F36+G36&gt;0,F36/(F36+G36),0)</f>
        <v>0.81818181818181823</v>
      </c>
      <c r="K36" s="29">
        <v>0.78326996197718635</v>
      </c>
      <c r="M36">
        <f t="shared" si="8"/>
        <v>2.1567770540065681</v>
      </c>
      <c r="N36">
        <f t="shared" si="4"/>
        <v>0.97338570223996546</v>
      </c>
      <c r="O36">
        <f t="shared" si="5"/>
        <v>1.5910873622278785</v>
      </c>
      <c r="P36">
        <f t="shared" si="6"/>
        <v>1.6947385473484839</v>
      </c>
      <c r="R36">
        <f t="shared" ref="R36:R67" si="11">(W*M36)+(X*N36)+(Y*O36)+(Z*P36)</f>
        <v>3.7646007490168016</v>
      </c>
    </row>
    <row r="37" spans="1:18" x14ac:dyDescent="0.25">
      <c r="A37" s="1">
        <v>34</v>
      </c>
      <c r="B37" t="s">
        <v>95</v>
      </c>
      <c r="C37">
        <v>21</v>
      </c>
      <c r="D37">
        <v>13</v>
      </c>
      <c r="E37">
        <v>16</v>
      </c>
      <c r="H37" s="29">
        <f t="shared" si="9"/>
        <v>0.61764705882352944</v>
      </c>
      <c r="I37" s="29">
        <v>0.47649999999999998</v>
      </c>
      <c r="J37" s="29">
        <f t="shared" si="10"/>
        <v>0</v>
      </c>
      <c r="K37" s="29">
        <v>0</v>
      </c>
      <c r="M37">
        <f t="shared" si="8"/>
        <v>-1.127485769042013</v>
      </c>
      <c r="N37">
        <f t="shared" si="4"/>
        <v>-1.5249454629344599</v>
      </c>
      <c r="O37">
        <f t="shared" si="5"/>
        <v>-0.98587903755386297</v>
      </c>
      <c r="P37">
        <f t="shared" si="6"/>
        <v>-1.8081333200726746</v>
      </c>
      <c r="R37">
        <f t="shared" si="11"/>
        <v>-3.8157500308963979</v>
      </c>
    </row>
    <row r="38" spans="1:18" x14ac:dyDescent="0.25">
      <c r="A38" s="1">
        <v>35</v>
      </c>
      <c r="B38" t="s">
        <v>43</v>
      </c>
      <c r="C38">
        <v>24</v>
      </c>
      <c r="D38">
        <v>8</v>
      </c>
      <c r="E38">
        <v>8</v>
      </c>
      <c r="F38">
        <v>1</v>
      </c>
      <c r="G38">
        <v>2</v>
      </c>
      <c r="H38" s="29">
        <f t="shared" si="9"/>
        <v>0.75</v>
      </c>
      <c r="I38" s="29">
        <v>0.56899999999999995</v>
      </c>
      <c r="J38" s="29">
        <f t="shared" si="10"/>
        <v>0.33333333333333331</v>
      </c>
      <c r="K38" s="29">
        <v>0.43043478260869567</v>
      </c>
      <c r="M38">
        <f t="shared" si="8"/>
        <v>0.21607629493240632</v>
      </c>
      <c r="N38">
        <f t="shared" si="4"/>
        <v>0.44182587986242766</v>
      </c>
      <c r="O38">
        <f t="shared" si="5"/>
        <v>6.3996162357216807E-2</v>
      </c>
      <c r="P38">
        <f t="shared" si="6"/>
        <v>0.11681971521742048</v>
      </c>
      <c r="R38">
        <f t="shared" si="11"/>
        <v>1.0763641116137777</v>
      </c>
    </row>
    <row r="39" spans="1:18" x14ac:dyDescent="0.25">
      <c r="A39" s="1">
        <v>36</v>
      </c>
      <c r="B39" t="s">
        <v>33</v>
      </c>
      <c r="C39">
        <v>19</v>
      </c>
      <c r="D39">
        <v>13</v>
      </c>
      <c r="E39">
        <v>9</v>
      </c>
      <c r="F39">
        <v>0</v>
      </c>
      <c r="G39">
        <v>1</v>
      </c>
      <c r="H39" s="29">
        <f t="shared" si="9"/>
        <v>0.59375</v>
      </c>
      <c r="I39" s="29">
        <v>0.57950000000000002</v>
      </c>
      <c r="J39" s="29">
        <f t="shared" si="10"/>
        <v>0</v>
      </c>
      <c r="K39" s="29">
        <v>0.36231884057971014</v>
      </c>
      <c r="M39">
        <f t="shared" si="8"/>
        <v>-1.3700733639262836</v>
      </c>
      <c r="N39">
        <f t="shared" si="4"/>
        <v>0.66508100526099467</v>
      </c>
      <c r="O39">
        <f t="shared" si="5"/>
        <v>-0.98587903755386297</v>
      </c>
      <c r="P39">
        <f t="shared" si="6"/>
        <v>-0.18780248228639934</v>
      </c>
      <c r="R39">
        <f t="shared" si="11"/>
        <v>-2.3508569470144305E-3</v>
      </c>
    </row>
    <row r="40" spans="1:18" x14ac:dyDescent="0.25">
      <c r="A40" s="1">
        <v>37</v>
      </c>
      <c r="B40" t="s">
        <v>18</v>
      </c>
      <c r="C40">
        <v>23</v>
      </c>
      <c r="D40">
        <v>10</v>
      </c>
      <c r="E40">
        <v>5</v>
      </c>
      <c r="F40">
        <v>0</v>
      </c>
      <c r="G40">
        <v>2</v>
      </c>
      <c r="H40" s="29">
        <f t="shared" si="9"/>
        <v>0.69696969696969702</v>
      </c>
      <c r="I40" s="29">
        <v>0.58089999999999997</v>
      </c>
      <c r="J40" s="29">
        <f t="shared" si="10"/>
        <v>0</v>
      </c>
      <c r="K40" s="29">
        <v>0.54166666666666663</v>
      </c>
      <c r="M40">
        <f t="shared" si="8"/>
        <v>-0.32225328625599703</v>
      </c>
      <c r="N40">
        <f t="shared" si="4"/>
        <v>0.69484835531413591</v>
      </c>
      <c r="O40">
        <f t="shared" si="5"/>
        <v>-0.98587903755386297</v>
      </c>
      <c r="P40">
        <f t="shared" si="6"/>
        <v>0.61426128241780675</v>
      </c>
      <c r="R40">
        <f t="shared" si="11"/>
        <v>0.94459116788871345</v>
      </c>
    </row>
    <row r="41" spans="1:18" x14ac:dyDescent="0.25">
      <c r="A41" s="1">
        <v>38</v>
      </c>
      <c r="B41" t="s">
        <v>49</v>
      </c>
      <c r="C41">
        <v>27</v>
      </c>
      <c r="D41">
        <v>7</v>
      </c>
      <c r="E41">
        <v>12</v>
      </c>
      <c r="H41" s="29">
        <f t="shared" si="9"/>
        <v>0.79411764705882348</v>
      </c>
      <c r="I41" s="29">
        <v>0.5171</v>
      </c>
      <c r="J41" s="29">
        <f t="shared" si="10"/>
        <v>0</v>
      </c>
      <c r="K41" s="29">
        <v>0.31550802139037432</v>
      </c>
      <c r="M41">
        <f t="shared" si="8"/>
        <v>0.66393031625721244</v>
      </c>
      <c r="N41">
        <f t="shared" si="4"/>
        <v>-0.66169231139333873</v>
      </c>
      <c r="O41">
        <f t="shared" si="5"/>
        <v>-0.98587903755386297</v>
      </c>
      <c r="P41">
        <f t="shared" si="6"/>
        <v>-0.39714576058007006</v>
      </c>
      <c r="R41">
        <f t="shared" si="11"/>
        <v>-0.58002515441345104</v>
      </c>
    </row>
    <row r="42" spans="1:18" x14ac:dyDescent="0.25">
      <c r="A42" s="1">
        <v>39</v>
      </c>
      <c r="B42" t="s">
        <v>85</v>
      </c>
      <c r="C42">
        <v>25</v>
      </c>
      <c r="D42">
        <v>9</v>
      </c>
      <c r="E42">
        <v>4</v>
      </c>
      <c r="F42">
        <v>6</v>
      </c>
      <c r="G42">
        <v>3</v>
      </c>
      <c r="H42" s="29">
        <f t="shared" si="9"/>
        <v>0.73529411764705888</v>
      </c>
      <c r="I42" s="29">
        <v>0.5897</v>
      </c>
      <c r="J42" s="29">
        <f t="shared" si="10"/>
        <v>0.66666666666666663</v>
      </c>
      <c r="K42" s="29">
        <v>0.5787781350482315</v>
      </c>
      <c r="M42">
        <f t="shared" si="8"/>
        <v>6.6791621157471337E-2</v>
      </c>
      <c r="N42">
        <f t="shared" si="4"/>
        <v>0.88195741279102968</v>
      </c>
      <c r="O42">
        <f t="shared" si="5"/>
        <v>1.1138713622682965</v>
      </c>
      <c r="P42">
        <f t="shared" si="6"/>
        <v>0.78022796678334316</v>
      </c>
      <c r="R42">
        <f t="shared" si="11"/>
        <v>1.674660853382862</v>
      </c>
    </row>
    <row r="43" spans="1:18" x14ac:dyDescent="0.25">
      <c r="A43" s="1">
        <v>40</v>
      </c>
      <c r="B43" t="s">
        <v>86</v>
      </c>
      <c r="C43">
        <v>24</v>
      </c>
      <c r="D43">
        <v>9</v>
      </c>
      <c r="E43">
        <v>13</v>
      </c>
      <c r="F43">
        <v>0</v>
      </c>
      <c r="G43">
        <v>1</v>
      </c>
      <c r="H43" s="29">
        <f t="shared" si="9"/>
        <v>0.72727272727272729</v>
      </c>
      <c r="I43" s="29">
        <v>0.48630000000000001</v>
      </c>
      <c r="J43" s="29">
        <f t="shared" si="10"/>
        <v>0</v>
      </c>
      <c r="K43" s="29">
        <v>0.2</v>
      </c>
      <c r="M43">
        <f t="shared" si="8"/>
        <v>-1.4636382719766541E-2</v>
      </c>
      <c r="N43">
        <f t="shared" si="4"/>
        <v>-1.3165740125624645</v>
      </c>
      <c r="O43">
        <f t="shared" si="5"/>
        <v>-0.98587903755386297</v>
      </c>
      <c r="P43">
        <f t="shared" si="6"/>
        <v>-0.91371069761465062</v>
      </c>
      <c r="R43">
        <f t="shared" si="11"/>
        <v>-2.4650422683217652</v>
      </c>
    </row>
    <row r="44" spans="1:18" x14ac:dyDescent="0.25">
      <c r="A44" s="1">
        <v>41</v>
      </c>
      <c r="B44" t="s">
        <v>25</v>
      </c>
      <c r="C44">
        <v>21</v>
      </c>
      <c r="D44">
        <v>10</v>
      </c>
      <c r="E44">
        <v>6</v>
      </c>
      <c r="F44">
        <v>1</v>
      </c>
      <c r="G44">
        <v>2</v>
      </c>
      <c r="H44" s="29">
        <f t="shared" si="9"/>
        <v>0.67741935483870963</v>
      </c>
      <c r="I44" s="29">
        <v>0.61860000000000004</v>
      </c>
      <c r="J44" s="29">
        <f t="shared" si="10"/>
        <v>0.33333333333333331</v>
      </c>
      <c r="K44" s="29">
        <v>0.55631399317406138</v>
      </c>
      <c r="M44">
        <f t="shared" si="8"/>
        <v>-0.5207158046664695</v>
      </c>
      <c r="N44">
        <f t="shared" si="4"/>
        <v>1.4964405674594636</v>
      </c>
      <c r="O44">
        <f t="shared" si="5"/>
        <v>6.3996162357216807E-2</v>
      </c>
      <c r="P44">
        <f t="shared" si="6"/>
        <v>0.67976578335152149</v>
      </c>
      <c r="R44">
        <f t="shared" si="11"/>
        <v>2.3362121735821533</v>
      </c>
    </row>
    <row r="45" spans="1:18" x14ac:dyDescent="0.25">
      <c r="A45" s="1">
        <v>42</v>
      </c>
      <c r="B45" t="s">
        <v>87</v>
      </c>
      <c r="C45">
        <v>23</v>
      </c>
      <c r="D45">
        <v>11</v>
      </c>
      <c r="E45">
        <v>11</v>
      </c>
      <c r="F45">
        <v>0</v>
      </c>
      <c r="G45">
        <v>1</v>
      </c>
      <c r="H45" s="29">
        <f t="shared" si="9"/>
        <v>0.67647058823529416</v>
      </c>
      <c r="I45" s="29">
        <v>0.53839999999999999</v>
      </c>
      <c r="J45" s="29">
        <f t="shared" si="10"/>
        <v>0</v>
      </c>
      <c r="K45" s="29">
        <v>0.33333333333333331</v>
      </c>
      <c r="M45">
        <f t="shared" si="8"/>
        <v>-0.53034707394227087</v>
      </c>
      <c r="N45">
        <f t="shared" si="4"/>
        <v>-0.20880334272767723</v>
      </c>
      <c r="O45">
        <f t="shared" si="5"/>
        <v>-0.98587903755386297</v>
      </c>
      <c r="P45">
        <f t="shared" si="6"/>
        <v>-0.31742894930930143</v>
      </c>
      <c r="R45">
        <f t="shared" si="11"/>
        <v>-0.88446796953576501</v>
      </c>
    </row>
    <row r="46" spans="1:18" x14ac:dyDescent="0.25">
      <c r="A46" s="1">
        <v>43</v>
      </c>
      <c r="B46" t="s">
        <v>29</v>
      </c>
      <c r="C46">
        <v>25</v>
      </c>
      <c r="D46">
        <v>7</v>
      </c>
      <c r="E46">
        <v>3</v>
      </c>
      <c r="F46">
        <v>5</v>
      </c>
      <c r="G46">
        <v>3</v>
      </c>
      <c r="H46" s="29">
        <f t="shared" si="9"/>
        <v>0.78125</v>
      </c>
      <c r="I46" s="29">
        <v>0.5756</v>
      </c>
      <c r="J46" s="29">
        <f t="shared" si="10"/>
        <v>0.625</v>
      </c>
      <c r="K46" s="29">
        <v>0.63920454545454541</v>
      </c>
      <c r="M46">
        <f t="shared" si="8"/>
        <v>0.53330622670414429</v>
      </c>
      <c r="N46">
        <f t="shared" si="4"/>
        <v>0.58215767297009857</v>
      </c>
      <c r="O46">
        <f t="shared" si="5"/>
        <v>0.98263696227941166</v>
      </c>
      <c r="P46">
        <f t="shared" si="6"/>
        <v>1.0504617090900437</v>
      </c>
      <c r="R46">
        <f t="shared" si="11"/>
        <v>1.4875292308263328</v>
      </c>
    </row>
    <row r="47" spans="1:18" x14ac:dyDescent="0.25">
      <c r="A47" s="1">
        <v>44</v>
      </c>
      <c r="B47" t="s">
        <v>88</v>
      </c>
      <c r="C47">
        <v>20</v>
      </c>
      <c r="D47">
        <v>13</v>
      </c>
      <c r="E47">
        <v>14</v>
      </c>
      <c r="H47" s="29">
        <f t="shared" si="9"/>
        <v>0.60606060606060608</v>
      </c>
      <c r="I47" s="29">
        <v>0.50760000000000005</v>
      </c>
      <c r="J47" s="29">
        <f t="shared" si="10"/>
        <v>0</v>
      </c>
      <c r="K47" s="29">
        <v>0.14285714285714285</v>
      </c>
      <c r="M47">
        <f t="shared" si="8"/>
        <v>-1.2451039968646898</v>
      </c>
      <c r="N47">
        <f t="shared" si="4"/>
        <v>-0.8636850438968019</v>
      </c>
      <c r="O47">
        <f t="shared" si="5"/>
        <v>-0.98587903755386297</v>
      </c>
      <c r="P47">
        <f t="shared" si="6"/>
        <v>-1.1692600183169433</v>
      </c>
      <c r="R47">
        <f t="shared" si="11"/>
        <v>-2.7386220809949053</v>
      </c>
    </row>
    <row r="48" spans="1:18" x14ac:dyDescent="0.25">
      <c r="A48" s="1">
        <v>45</v>
      </c>
      <c r="B48" t="s">
        <v>45</v>
      </c>
      <c r="C48">
        <v>24</v>
      </c>
      <c r="D48">
        <v>8</v>
      </c>
      <c r="E48">
        <v>7</v>
      </c>
      <c r="F48">
        <v>3</v>
      </c>
      <c r="G48">
        <v>3</v>
      </c>
      <c r="H48" s="29">
        <f t="shared" si="9"/>
        <v>0.75</v>
      </c>
      <c r="I48" s="29">
        <v>0.55640000000000001</v>
      </c>
      <c r="J48" s="29">
        <f t="shared" si="10"/>
        <v>0.5</v>
      </c>
      <c r="K48" s="29">
        <v>0.45228215767634855</v>
      </c>
      <c r="M48">
        <f t="shared" si="8"/>
        <v>0.21607629493240632</v>
      </c>
      <c r="N48">
        <f t="shared" si="4"/>
        <v>0.17391972938415001</v>
      </c>
      <c r="O48">
        <f t="shared" si="5"/>
        <v>0.58893376231275674</v>
      </c>
      <c r="P48">
        <f t="shared" si="6"/>
        <v>0.21452364772659119</v>
      </c>
      <c r="R48">
        <f t="shared" si="11"/>
        <v>0.52101102415538814</v>
      </c>
    </row>
    <row r="49" spans="1:18" x14ac:dyDescent="0.25">
      <c r="A49" s="1">
        <v>46</v>
      </c>
      <c r="B49" t="s">
        <v>23</v>
      </c>
      <c r="C49">
        <v>21</v>
      </c>
      <c r="D49">
        <v>10</v>
      </c>
      <c r="E49">
        <v>10</v>
      </c>
      <c r="F49">
        <v>0</v>
      </c>
      <c r="G49">
        <v>2</v>
      </c>
      <c r="H49" s="29">
        <f t="shared" si="9"/>
        <v>0.67741935483870963</v>
      </c>
      <c r="I49" s="29">
        <v>0.53820000000000001</v>
      </c>
      <c r="J49" s="29">
        <f t="shared" si="10"/>
        <v>0</v>
      </c>
      <c r="K49" s="29">
        <v>0.39449541284403672</v>
      </c>
      <c r="M49">
        <f t="shared" si="8"/>
        <v>-0.5207158046664695</v>
      </c>
      <c r="N49">
        <f t="shared" si="4"/>
        <v>-0.21305582130669704</v>
      </c>
      <c r="O49">
        <f t="shared" si="5"/>
        <v>-0.98587903755386297</v>
      </c>
      <c r="P49">
        <f t="shared" si="6"/>
        <v>-4.3905211554553875E-2</v>
      </c>
      <c r="R49">
        <f t="shared" si="11"/>
        <v>-0.93804640496895275</v>
      </c>
    </row>
    <row r="50" spans="1:18" x14ac:dyDescent="0.25">
      <c r="A50" s="1">
        <v>47</v>
      </c>
      <c r="B50" t="s">
        <v>39</v>
      </c>
      <c r="C50">
        <v>26</v>
      </c>
      <c r="D50">
        <v>6</v>
      </c>
      <c r="E50">
        <v>2</v>
      </c>
      <c r="F50">
        <v>1</v>
      </c>
      <c r="G50">
        <v>2</v>
      </c>
      <c r="H50" s="29">
        <f t="shared" si="9"/>
        <v>0.8125</v>
      </c>
      <c r="I50" s="29">
        <v>0.57909999999999995</v>
      </c>
      <c r="J50" s="29">
        <f t="shared" si="10"/>
        <v>0.33333333333333331</v>
      </c>
      <c r="K50" s="29">
        <v>0.70283018867924529</v>
      </c>
      <c r="M50">
        <f t="shared" si="8"/>
        <v>0.85053615847588226</v>
      </c>
      <c r="N50">
        <f t="shared" si="4"/>
        <v>0.65657604810295267</v>
      </c>
      <c r="O50">
        <f t="shared" si="5"/>
        <v>6.3996162357216807E-2</v>
      </c>
      <c r="P50">
        <f t="shared" si="6"/>
        <v>1.3350027824331172</v>
      </c>
      <c r="R50">
        <f t="shared" si="11"/>
        <v>1.8966876981951644</v>
      </c>
    </row>
    <row r="51" spans="1:18" x14ac:dyDescent="0.25">
      <c r="A51" s="1">
        <v>48</v>
      </c>
      <c r="B51" t="s">
        <v>54</v>
      </c>
      <c r="C51">
        <v>23</v>
      </c>
      <c r="D51">
        <v>12</v>
      </c>
      <c r="E51">
        <v>15</v>
      </c>
      <c r="F51">
        <v>0</v>
      </c>
      <c r="G51">
        <v>1</v>
      </c>
      <c r="H51" s="29">
        <f t="shared" si="9"/>
        <v>0.65714285714285714</v>
      </c>
      <c r="I51" s="29">
        <v>0.49049999999999999</v>
      </c>
      <c r="J51" s="29">
        <f t="shared" si="10"/>
        <v>0</v>
      </c>
      <c r="K51" s="29">
        <v>3.5714285714285712E-2</v>
      </c>
      <c r="M51">
        <f t="shared" si="8"/>
        <v>-0.7265497880464723</v>
      </c>
      <c r="N51">
        <f t="shared" si="4"/>
        <v>-1.2272719624030388</v>
      </c>
      <c r="O51">
        <f t="shared" si="5"/>
        <v>-0.98587903755386297</v>
      </c>
      <c r="P51">
        <f t="shared" si="6"/>
        <v>-1.6484149946337419</v>
      </c>
      <c r="R51">
        <f t="shared" si="11"/>
        <v>-2.8514107139258016</v>
      </c>
    </row>
    <row r="52" spans="1:18" x14ac:dyDescent="0.25">
      <c r="A52" s="1">
        <v>49</v>
      </c>
      <c r="B52" t="s">
        <v>32</v>
      </c>
      <c r="C52">
        <v>27</v>
      </c>
      <c r="D52">
        <v>5</v>
      </c>
      <c r="E52">
        <v>1</v>
      </c>
      <c r="F52">
        <v>5</v>
      </c>
      <c r="G52">
        <v>3</v>
      </c>
      <c r="H52" s="29">
        <f t="shared" si="9"/>
        <v>0.84375</v>
      </c>
      <c r="I52" s="29">
        <v>0.57250000000000001</v>
      </c>
      <c r="J52" s="29">
        <f t="shared" si="10"/>
        <v>0.625</v>
      </c>
      <c r="K52" s="29">
        <v>0.78326996197718635</v>
      </c>
      <c r="M52">
        <f t="shared" si="8"/>
        <v>1.1677660902476203</v>
      </c>
      <c r="N52">
        <f t="shared" si="4"/>
        <v>0.51624425499528415</v>
      </c>
      <c r="O52">
        <f t="shared" si="5"/>
        <v>0.98263696227941166</v>
      </c>
      <c r="P52">
        <f t="shared" si="6"/>
        <v>1.6947385473484839</v>
      </c>
      <c r="R52">
        <f t="shared" si="11"/>
        <v>1.8613068907684918</v>
      </c>
    </row>
    <row r="53" spans="1:18" x14ac:dyDescent="0.25">
      <c r="A53" s="1">
        <v>50</v>
      </c>
      <c r="B53" t="s">
        <v>89</v>
      </c>
      <c r="C53">
        <v>19</v>
      </c>
      <c r="D53">
        <v>13</v>
      </c>
      <c r="E53">
        <v>16</v>
      </c>
      <c r="H53" s="29">
        <f t="shared" si="9"/>
        <v>0.59375</v>
      </c>
      <c r="I53" s="29">
        <v>0.4824</v>
      </c>
      <c r="J53" s="29">
        <f t="shared" si="10"/>
        <v>0</v>
      </c>
      <c r="K53" s="29">
        <v>0</v>
      </c>
      <c r="M53">
        <f t="shared" si="8"/>
        <v>-1.3700733639262836</v>
      </c>
      <c r="N53">
        <f t="shared" si="4"/>
        <v>-1.3994973448533607</v>
      </c>
      <c r="O53">
        <f t="shared" si="5"/>
        <v>-0.98587903755386297</v>
      </c>
      <c r="P53">
        <f t="shared" si="6"/>
        <v>-1.8081333200726746</v>
      </c>
      <c r="R53">
        <f t="shared" si="11"/>
        <v>-3.8074413896184698</v>
      </c>
    </row>
    <row r="54" spans="1:18" x14ac:dyDescent="0.25">
      <c r="A54" s="1">
        <v>51</v>
      </c>
      <c r="B54" t="s">
        <v>57</v>
      </c>
      <c r="C54">
        <v>23</v>
      </c>
      <c r="D54">
        <v>9</v>
      </c>
      <c r="E54">
        <v>8</v>
      </c>
      <c r="F54">
        <v>6</v>
      </c>
      <c r="G54">
        <v>3</v>
      </c>
      <c r="H54" s="29">
        <f t="shared" si="9"/>
        <v>0.71875</v>
      </c>
      <c r="I54" s="29">
        <v>0.54290000000000005</v>
      </c>
      <c r="J54" s="29">
        <f t="shared" si="10"/>
        <v>0.66666666666666663</v>
      </c>
      <c r="K54" s="29">
        <v>0.43043478260869567</v>
      </c>
      <c r="M54">
        <f t="shared" si="8"/>
        <v>-0.10115363683933165</v>
      </c>
      <c r="N54">
        <f t="shared" si="4"/>
        <v>-0.11312257469971923</v>
      </c>
      <c r="O54">
        <f t="shared" si="5"/>
        <v>1.1138713622682965</v>
      </c>
      <c r="P54">
        <f t="shared" si="6"/>
        <v>0.11681971521742048</v>
      </c>
      <c r="R54">
        <f t="shared" si="11"/>
        <v>-0.35076272928225422</v>
      </c>
    </row>
    <row r="55" spans="1:18" x14ac:dyDescent="0.25">
      <c r="A55" s="1">
        <v>52</v>
      </c>
      <c r="B55" t="s">
        <v>59</v>
      </c>
      <c r="C55">
        <v>27</v>
      </c>
      <c r="D55">
        <v>6</v>
      </c>
      <c r="E55">
        <v>9</v>
      </c>
      <c r="F55">
        <v>1</v>
      </c>
      <c r="G55">
        <v>1</v>
      </c>
      <c r="H55" s="29">
        <f t="shared" si="9"/>
        <v>0.81818181818181823</v>
      </c>
      <c r="I55" s="29">
        <v>0.54790000000000005</v>
      </c>
      <c r="J55" s="29">
        <f t="shared" si="10"/>
        <v>0.5</v>
      </c>
      <c r="K55" s="29">
        <v>0.36231884057971014</v>
      </c>
      <c r="M55">
        <f t="shared" si="8"/>
        <v>0.90821432788892609</v>
      </c>
      <c r="N55">
        <f t="shared" si="4"/>
        <v>-6.8106102242116683E-3</v>
      </c>
      <c r="O55">
        <f t="shared" si="5"/>
        <v>0.58893376231275674</v>
      </c>
      <c r="P55">
        <f t="shared" si="6"/>
        <v>-0.18780248228639934</v>
      </c>
      <c r="R55">
        <f t="shared" si="11"/>
        <v>0.93215360389778268</v>
      </c>
    </row>
    <row r="56" spans="1:18" x14ac:dyDescent="0.25">
      <c r="A56" s="1">
        <v>53</v>
      </c>
      <c r="B56" t="s">
        <v>41</v>
      </c>
      <c r="C56">
        <v>22</v>
      </c>
      <c r="D56">
        <v>10</v>
      </c>
      <c r="E56">
        <v>5</v>
      </c>
      <c r="F56">
        <v>4</v>
      </c>
      <c r="G56">
        <v>2</v>
      </c>
      <c r="H56" s="29">
        <f t="shared" si="9"/>
        <v>0.6875</v>
      </c>
      <c r="I56" s="29">
        <v>0.59350000000000003</v>
      </c>
      <c r="J56" s="29">
        <f t="shared" si="10"/>
        <v>0.66666666666666663</v>
      </c>
      <c r="K56" s="29">
        <v>0.54166666666666663</v>
      </c>
      <c r="M56">
        <f t="shared" si="8"/>
        <v>-0.41838356861106962</v>
      </c>
      <c r="N56">
        <f t="shared" si="4"/>
        <v>0.96275450579241584</v>
      </c>
      <c r="O56">
        <f t="shared" si="5"/>
        <v>1.1138713622682965</v>
      </c>
      <c r="P56">
        <f t="shared" si="6"/>
        <v>0.61426128241780675</v>
      </c>
      <c r="R56">
        <f t="shared" si="11"/>
        <v>1.3842731864902005</v>
      </c>
    </row>
    <row r="57" spans="1:18" x14ac:dyDescent="0.25">
      <c r="A57" s="1">
        <v>54</v>
      </c>
      <c r="B57" t="s">
        <v>53</v>
      </c>
      <c r="C57">
        <v>30</v>
      </c>
      <c r="D57">
        <v>3</v>
      </c>
      <c r="E57">
        <v>12</v>
      </c>
      <c r="F57">
        <v>0</v>
      </c>
      <c r="G57">
        <v>2</v>
      </c>
      <c r="H57" s="29">
        <f t="shared" si="9"/>
        <v>0.90909090909090906</v>
      </c>
      <c r="I57" s="29">
        <v>0.51980000000000004</v>
      </c>
      <c r="J57" s="29">
        <f t="shared" si="10"/>
        <v>0</v>
      </c>
      <c r="K57" s="29">
        <v>0.31550802139037432</v>
      </c>
      <c r="M57">
        <f t="shared" si="8"/>
        <v>1.8310650384976175</v>
      </c>
      <c r="N57">
        <f t="shared" si="4"/>
        <v>-0.60428385057656397</v>
      </c>
      <c r="O57">
        <f t="shared" si="5"/>
        <v>-0.98587903755386297</v>
      </c>
      <c r="P57">
        <f t="shared" si="6"/>
        <v>-0.39714576058007006</v>
      </c>
      <c r="R57">
        <f t="shared" si="11"/>
        <v>0.70192648946050351</v>
      </c>
    </row>
    <row r="58" spans="1:18" x14ac:dyDescent="0.25">
      <c r="A58" s="1">
        <v>55</v>
      </c>
      <c r="B58" t="s">
        <v>26</v>
      </c>
      <c r="C58">
        <v>23</v>
      </c>
      <c r="D58">
        <v>8</v>
      </c>
      <c r="E58">
        <v>4</v>
      </c>
      <c r="F58">
        <v>4</v>
      </c>
      <c r="G58">
        <v>3</v>
      </c>
      <c r="H58" s="29">
        <f t="shared" si="9"/>
        <v>0.74193548387096775</v>
      </c>
      <c r="I58" s="29">
        <v>0.57399999999999995</v>
      </c>
      <c r="J58" s="29">
        <f t="shared" si="10"/>
        <v>0.5714285714285714</v>
      </c>
      <c r="K58" s="29">
        <v>0.5787781350482315</v>
      </c>
      <c r="M58">
        <f t="shared" si="8"/>
        <v>0.13421050608808693</v>
      </c>
      <c r="N58">
        <f t="shared" si="4"/>
        <v>0.54813784433793522</v>
      </c>
      <c r="O58">
        <f t="shared" si="5"/>
        <v>0.81390701943655941</v>
      </c>
      <c r="P58">
        <f t="shared" si="6"/>
        <v>0.78022796678334316</v>
      </c>
      <c r="R58">
        <f t="shared" si="11"/>
        <v>1.0744406014072887</v>
      </c>
    </row>
    <row r="59" spans="1:18" x14ac:dyDescent="0.25">
      <c r="A59" s="1">
        <v>56</v>
      </c>
      <c r="B59" t="s">
        <v>90</v>
      </c>
      <c r="C59">
        <v>30</v>
      </c>
      <c r="D59">
        <v>4</v>
      </c>
      <c r="E59">
        <v>13</v>
      </c>
      <c r="H59" s="29">
        <f t="shared" si="9"/>
        <v>0.88235294117647056</v>
      </c>
      <c r="I59" s="29">
        <v>0.4587</v>
      </c>
      <c r="J59" s="29">
        <f t="shared" si="10"/>
        <v>0</v>
      </c>
      <c r="K59" s="29">
        <v>0.2</v>
      </c>
      <c r="M59">
        <f t="shared" si="8"/>
        <v>1.5596383589068257</v>
      </c>
      <c r="N59">
        <f t="shared" si="4"/>
        <v>-1.9034160564672662</v>
      </c>
      <c r="O59">
        <f t="shared" si="5"/>
        <v>-0.98587903755386297</v>
      </c>
      <c r="P59">
        <f t="shared" si="6"/>
        <v>-0.91371069761465062</v>
      </c>
      <c r="R59">
        <f t="shared" si="11"/>
        <v>-2.0644516145047764</v>
      </c>
    </row>
    <row r="60" spans="1:18" x14ac:dyDescent="0.25">
      <c r="A60" s="1">
        <v>57</v>
      </c>
      <c r="B60" t="s">
        <v>91</v>
      </c>
      <c r="C60">
        <v>21</v>
      </c>
      <c r="D60">
        <v>11</v>
      </c>
      <c r="E60">
        <v>6</v>
      </c>
      <c r="H60" s="29">
        <f t="shared" si="9"/>
        <v>0.65625</v>
      </c>
      <c r="I60" s="29">
        <v>0.59360000000000002</v>
      </c>
      <c r="J60" s="29">
        <f t="shared" si="10"/>
        <v>0</v>
      </c>
      <c r="K60" s="29">
        <v>0.55631399317406138</v>
      </c>
      <c r="M60">
        <f t="shared" si="8"/>
        <v>-0.73561350038280759</v>
      </c>
      <c r="N60">
        <f t="shared" si="4"/>
        <v>0.96488074508192578</v>
      </c>
      <c r="O60">
        <f t="shared" si="5"/>
        <v>-0.98587903755386297</v>
      </c>
      <c r="P60">
        <f t="shared" si="6"/>
        <v>0.67976578335152149</v>
      </c>
      <c r="R60">
        <f t="shared" si="11"/>
        <v>1.0581948331107396</v>
      </c>
    </row>
    <row r="61" spans="1:18" x14ac:dyDescent="0.25">
      <c r="A61" s="1">
        <v>58</v>
      </c>
      <c r="B61" t="s">
        <v>50</v>
      </c>
      <c r="C61">
        <v>24</v>
      </c>
      <c r="D61">
        <v>9</v>
      </c>
      <c r="E61">
        <v>11</v>
      </c>
      <c r="F61">
        <v>3</v>
      </c>
      <c r="G61">
        <v>3</v>
      </c>
      <c r="H61" s="29">
        <f t="shared" si="9"/>
        <v>0.72727272727272729</v>
      </c>
      <c r="I61" s="29">
        <v>0.52990000000000004</v>
      </c>
      <c r="J61" s="29">
        <f t="shared" si="10"/>
        <v>0.5</v>
      </c>
      <c r="K61" s="29">
        <v>0.33333333333333331</v>
      </c>
      <c r="M61">
        <f t="shared" si="8"/>
        <v>-1.4636382719766541E-2</v>
      </c>
      <c r="N61">
        <f t="shared" si="4"/>
        <v>-0.38953368233603891</v>
      </c>
      <c r="O61">
        <f t="shared" si="5"/>
        <v>0.58893376231275674</v>
      </c>
      <c r="P61">
        <f t="shared" si="6"/>
        <v>-0.31742894930930143</v>
      </c>
      <c r="R61">
        <f t="shared" si="11"/>
        <v>-0.73021795752998409</v>
      </c>
    </row>
    <row r="62" spans="1:18" x14ac:dyDescent="0.25">
      <c r="A62" s="1">
        <v>59</v>
      </c>
      <c r="B62" t="s">
        <v>52</v>
      </c>
      <c r="C62">
        <v>30</v>
      </c>
      <c r="D62">
        <v>4</v>
      </c>
      <c r="E62">
        <v>3</v>
      </c>
      <c r="F62">
        <v>1</v>
      </c>
      <c r="G62">
        <v>3</v>
      </c>
      <c r="H62" s="29">
        <f t="shared" si="9"/>
        <v>0.88235294117647056</v>
      </c>
      <c r="I62" s="29">
        <v>0.57820000000000005</v>
      </c>
      <c r="J62" s="29">
        <f t="shared" si="10"/>
        <v>0.25</v>
      </c>
      <c r="K62" s="29">
        <v>0.63920454545454541</v>
      </c>
      <c r="M62">
        <f t="shared" si="8"/>
        <v>1.5596383589068257</v>
      </c>
      <c r="N62">
        <f t="shared" si="4"/>
        <v>0.63743989449736349</v>
      </c>
      <c r="O62">
        <f t="shared" si="5"/>
        <v>-0.19847263762055309</v>
      </c>
      <c r="P62">
        <f t="shared" si="6"/>
        <v>1.0504617090900437</v>
      </c>
      <c r="R62">
        <f t="shared" si="11"/>
        <v>2.6244258060835435</v>
      </c>
    </row>
    <row r="63" spans="1:18" x14ac:dyDescent="0.25">
      <c r="A63" s="1">
        <v>60</v>
      </c>
      <c r="B63" t="s">
        <v>92</v>
      </c>
      <c r="C63">
        <v>21</v>
      </c>
      <c r="D63">
        <v>12</v>
      </c>
      <c r="E63">
        <v>14</v>
      </c>
      <c r="F63">
        <v>0</v>
      </c>
      <c r="G63">
        <v>1</v>
      </c>
      <c r="H63" s="29">
        <f t="shared" si="9"/>
        <v>0.63636363636363635</v>
      </c>
      <c r="I63" s="29">
        <v>0.49459999999999998</v>
      </c>
      <c r="J63" s="29">
        <f t="shared" si="10"/>
        <v>0</v>
      </c>
      <c r="K63" s="29">
        <v>0.14285714285714285</v>
      </c>
      <c r="M63">
        <f t="shared" si="8"/>
        <v>-0.93748709332845914</v>
      </c>
      <c r="N63">
        <f t="shared" si="4"/>
        <v>-1.1400961515331227</v>
      </c>
      <c r="O63">
        <f t="shared" si="5"/>
        <v>-0.98587903755386297</v>
      </c>
      <c r="P63">
        <f t="shared" si="6"/>
        <v>-1.1692600183169433</v>
      </c>
      <c r="R63">
        <f t="shared" si="11"/>
        <v>-2.9838273927313157</v>
      </c>
    </row>
    <row r="64" spans="1:18" x14ac:dyDescent="0.25">
      <c r="A64" s="1">
        <v>61</v>
      </c>
      <c r="B64" t="s">
        <v>48</v>
      </c>
      <c r="C64">
        <v>22</v>
      </c>
      <c r="D64">
        <v>10</v>
      </c>
      <c r="E64">
        <v>7</v>
      </c>
      <c r="F64">
        <v>5</v>
      </c>
      <c r="G64">
        <v>2</v>
      </c>
      <c r="H64" s="29">
        <f t="shared" si="9"/>
        <v>0.6875</v>
      </c>
      <c r="I64" s="29">
        <v>0.55300000000000005</v>
      </c>
      <c r="J64" s="29">
        <f t="shared" si="10"/>
        <v>0.7142857142857143</v>
      </c>
      <c r="K64" s="29">
        <v>0.45228215767634855</v>
      </c>
      <c r="M64">
        <f t="shared" si="8"/>
        <v>-0.41838356861106962</v>
      </c>
      <c r="N64">
        <f t="shared" si="4"/>
        <v>0.10162759354080581</v>
      </c>
      <c r="O64">
        <f t="shared" si="5"/>
        <v>1.2638535336841652</v>
      </c>
      <c r="P64">
        <f t="shared" si="6"/>
        <v>0.21452364772659119</v>
      </c>
      <c r="R64">
        <f t="shared" si="11"/>
        <v>-0.25803311107477622</v>
      </c>
    </row>
    <row r="65" spans="1:18" x14ac:dyDescent="0.25">
      <c r="A65" s="1">
        <v>62</v>
      </c>
      <c r="B65" t="s">
        <v>14</v>
      </c>
      <c r="C65">
        <v>19</v>
      </c>
      <c r="D65">
        <v>14</v>
      </c>
      <c r="E65">
        <v>10</v>
      </c>
      <c r="F65">
        <v>10</v>
      </c>
      <c r="G65">
        <v>3</v>
      </c>
      <c r="H65" s="29">
        <f t="shared" si="9"/>
        <v>0.5757575757575758</v>
      </c>
      <c r="I65" s="29">
        <v>0.59079999999999999</v>
      </c>
      <c r="J65" s="29">
        <f t="shared" si="10"/>
        <v>0.76923076923076927</v>
      </c>
      <c r="K65" s="29">
        <v>0.39449541284403672</v>
      </c>
      <c r="M65">
        <f t="shared" si="8"/>
        <v>-1.5527209004009201</v>
      </c>
      <c r="N65">
        <f t="shared" si="4"/>
        <v>0.90534604497564108</v>
      </c>
      <c r="O65">
        <f t="shared" si="5"/>
        <v>1.4369098853178597</v>
      </c>
      <c r="P65">
        <f t="shared" si="6"/>
        <v>-4.3905211554553875E-2</v>
      </c>
      <c r="R65">
        <f t="shared" si="11"/>
        <v>0.26675223186127278</v>
      </c>
    </row>
    <row r="66" spans="1:18" x14ac:dyDescent="0.25">
      <c r="A66" s="1">
        <v>63</v>
      </c>
      <c r="B66" t="s">
        <v>42</v>
      </c>
      <c r="C66">
        <v>26</v>
      </c>
      <c r="D66">
        <v>7</v>
      </c>
      <c r="E66">
        <v>2</v>
      </c>
      <c r="F66">
        <v>0</v>
      </c>
      <c r="G66">
        <v>1</v>
      </c>
      <c r="H66" s="29">
        <f t="shared" si="9"/>
        <v>0.78787878787878785</v>
      </c>
      <c r="I66" s="29">
        <v>0.60140000000000005</v>
      </c>
      <c r="J66" s="29">
        <f t="shared" si="10"/>
        <v>0</v>
      </c>
      <c r="K66" s="29">
        <v>0.70283018867924529</v>
      </c>
      <c r="M66">
        <f t="shared" si="8"/>
        <v>0.60059742435269448</v>
      </c>
      <c r="N66">
        <f t="shared" si="4"/>
        <v>1.1307274096637181</v>
      </c>
      <c r="O66">
        <f t="shared" si="5"/>
        <v>-0.98587903755386297</v>
      </c>
      <c r="P66">
        <f t="shared" si="6"/>
        <v>1.3350027824331172</v>
      </c>
      <c r="R66">
        <f t="shared" si="11"/>
        <v>2.5950516871935072</v>
      </c>
    </row>
    <row r="67" spans="1:18" x14ac:dyDescent="0.25">
      <c r="A67" s="1">
        <v>64</v>
      </c>
      <c r="B67" t="s">
        <v>93</v>
      </c>
      <c r="C67">
        <v>18</v>
      </c>
      <c r="D67">
        <v>13</v>
      </c>
      <c r="E67">
        <v>15</v>
      </c>
      <c r="F67">
        <v>0</v>
      </c>
      <c r="G67">
        <v>1</v>
      </c>
      <c r="H67" s="29">
        <f t="shared" si="9"/>
        <v>0.58064516129032262</v>
      </c>
      <c r="I67" s="29">
        <v>0.47839999999999999</v>
      </c>
      <c r="J67" s="29">
        <f t="shared" si="10"/>
        <v>0</v>
      </c>
      <c r="K67" s="29">
        <v>3.5714285714285712E-2</v>
      </c>
      <c r="M67">
        <f t="shared" si="8"/>
        <v>-1.5031052707983024</v>
      </c>
      <c r="N67">
        <f t="shared" si="4"/>
        <v>-1.4845469164337668</v>
      </c>
      <c r="O67">
        <f t="shared" si="5"/>
        <v>-0.98587903755386297</v>
      </c>
      <c r="P67">
        <f t="shared" si="6"/>
        <v>-1.6484149946337419</v>
      </c>
      <c r="R67">
        <f t="shared" si="11"/>
        <v>-4.1425161047390873</v>
      </c>
    </row>
  </sheetData>
  <sortState ref="A2:K65">
    <sortCondition ref="A2:A65"/>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6"/>
  <sheetViews>
    <sheetView topLeftCell="A40" workbookViewId="0">
      <selection activeCell="E69" sqref="E69"/>
    </sheetView>
  </sheetViews>
  <sheetFormatPr defaultRowHeight="15" x14ac:dyDescent="0.25"/>
  <cols>
    <col min="1" max="1" width="9.140625" style="1"/>
    <col min="2" max="2" width="13.7109375" style="28" customWidth="1"/>
    <col min="3" max="3" width="22.42578125" customWidth="1"/>
    <col min="4" max="4" width="10.7109375" style="34" customWidth="1"/>
    <col min="5" max="5" width="23" style="43" customWidth="1"/>
    <col min="6" max="6" width="9.85546875" style="27" customWidth="1"/>
    <col min="7" max="7" width="18.7109375" customWidth="1"/>
    <col min="8" max="8" width="11.7109375" style="27" customWidth="1"/>
    <col min="9" max="9" width="15.85546875" customWidth="1"/>
    <col min="10" max="10" width="17.140625" style="27" customWidth="1"/>
    <col min="11" max="11" width="17.140625" customWidth="1"/>
    <col min="12" max="12" width="17.140625" style="27" customWidth="1"/>
    <col min="13" max="15" width="17.140625" customWidth="1"/>
    <col min="16" max="16" width="11.42578125" customWidth="1"/>
    <col min="17" max="22" width="11.42578125" style="23" customWidth="1"/>
    <col min="23" max="25" width="11.42578125" customWidth="1"/>
    <col min="26" max="26" width="18.28515625" customWidth="1"/>
  </cols>
  <sheetData>
    <row r="1" spans="1:22" ht="15.75" thickBot="1" x14ac:dyDescent="0.3">
      <c r="A1" s="1" t="s">
        <v>3</v>
      </c>
      <c r="B1" s="28" t="s">
        <v>113</v>
      </c>
      <c r="C1" s="5" t="s">
        <v>60</v>
      </c>
      <c r="E1" s="10" t="s">
        <v>61</v>
      </c>
      <c r="G1" t="s">
        <v>62</v>
      </c>
      <c r="I1" t="s">
        <v>63</v>
      </c>
      <c r="K1" t="s">
        <v>65</v>
      </c>
      <c r="M1" t="s">
        <v>64</v>
      </c>
      <c r="O1" t="s">
        <v>75</v>
      </c>
      <c r="Q1" s="21" t="s">
        <v>60</v>
      </c>
      <c r="R1" s="21" t="s">
        <v>61</v>
      </c>
      <c r="S1" s="21" t="s">
        <v>62</v>
      </c>
      <c r="T1" s="21" t="s">
        <v>63</v>
      </c>
      <c r="U1" s="21" t="s">
        <v>65</v>
      </c>
      <c r="V1" s="21" t="s">
        <v>64</v>
      </c>
    </row>
    <row r="2" spans="1:22" ht="15.75" thickBot="1" x14ac:dyDescent="0.3">
      <c r="A2" s="6" t="str">
        <f>CONCATENATE("E",Reference!A1)</f>
        <v>E1</v>
      </c>
      <c r="B2" s="30">
        <f>'Team Data'!R4</f>
        <v>3.0416793905833504</v>
      </c>
      <c r="C2" s="7" t="s">
        <v>24</v>
      </c>
      <c r="D2" s="24"/>
      <c r="E2" s="16">
        <f ca="1">(RANDBETWEEN(MIN,MAX)+OFFSET)/1000</f>
        <v>0.48449999999999999</v>
      </c>
      <c r="F2" s="33"/>
      <c r="G2" s="8"/>
      <c r="H2" s="24"/>
      <c r="I2" s="7"/>
      <c r="J2" s="24"/>
      <c r="K2" s="8"/>
      <c r="L2" s="33"/>
      <c r="M2" s="8"/>
      <c r="N2" s="15"/>
      <c r="O2" s="8"/>
      <c r="Q2" s="22">
        <v>10</v>
      </c>
      <c r="R2" s="22">
        <v>20</v>
      </c>
      <c r="S2" s="22">
        <v>40</v>
      </c>
      <c r="T2" s="22">
        <v>80</v>
      </c>
      <c r="U2" s="22">
        <v>160</v>
      </c>
      <c r="V2" s="22">
        <v>320</v>
      </c>
    </row>
    <row r="3" spans="1:22" x14ac:dyDescent="0.25">
      <c r="A3" s="9" t="str">
        <f>CONCATENATE("E",Reference!A2)</f>
        <v>E16</v>
      </c>
      <c r="B3" s="37">
        <f>'Team Data'!R5</f>
        <v>-5.2192642778532097</v>
      </c>
      <c r="C3" s="40" t="s">
        <v>76</v>
      </c>
      <c r="D3" s="25">
        <f ca="1">IF(E3=C3,B3,B2)</f>
        <v>3.0416793905833504</v>
      </c>
      <c r="E3" s="18" t="str">
        <f ca="1">IF((B2+E2*K)&gt;(B3+(1-E2)*K),C2,C3)</f>
        <v>Ohio State</v>
      </c>
      <c r="F3" s="34"/>
      <c r="G3" s="18">
        <f ca="1">(RANDBETWEEN(MIN,MAX)+OFFSET)/1000</f>
        <v>0.50949999999999995</v>
      </c>
      <c r="H3" s="25"/>
      <c r="I3" s="10"/>
      <c r="J3" s="25"/>
      <c r="K3" s="11"/>
      <c r="L3" s="34"/>
      <c r="M3" s="11"/>
      <c r="N3" s="17"/>
      <c r="O3" s="11"/>
      <c r="Q3" s="23">
        <f ca="1">IF(E3=Actual!E3,Predicted!Q$2,0)</f>
        <v>10</v>
      </c>
    </row>
    <row r="4" spans="1:22" x14ac:dyDescent="0.25">
      <c r="A4" s="9" t="str">
        <f>CONCATENATE("E",Reference!A3)</f>
        <v>E8</v>
      </c>
      <c r="B4" s="36">
        <f>'Team Data'!R6</f>
        <v>0.13315442234072639</v>
      </c>
      <c r="C4" s="39" t="s">
        <v>77</v>
      </c>
      <c r="D4" s="25"/>
      <c r="E4" s="18">
        <f ca="1">(RANDBETWEEN(MIN,MAX)+OFFSET)/1000</f>
        <v>0.28649999999999998</v>
      </c>
      <c r="F4" s="34">
        <f ca="1">IF(G4=E5,D5,D3)</f>
        <v>3.0416793905833504</v>
      </c>
      <c r="G4" s="18" t="str">
        <f ca="1">IF((D3+G3*K)&gt;(D5+(1-G3)*K),E3,E5)</f>
        <v>Ohio State</v>
      </c>
      <c r="H4" s="25"/>
      <c r="I4" s="10"/>
      <c r="J4" s="25"/>
      <c r="K4" s="11"/>
      <c r="L4" s="34"/>
      <c r="M4" s="11"/>
      <c r="N4" s="17"/>
      <c r="O4" s="11"/>
      <c r="R4" s="23">
        <f ca="1">IF(G4=Actual!G4,Predicted!R$2,0)</f>
        <v>20</v>
      </c>
    </row>
    <row r="5" spans="1:22" x14ac:dyDescent="0.25">
      <c r="A5" s="9" t="str">
        <f>CONCATENATE("E",Reference!A4)</f>
        <v>E9</v>
      </c>
      <c r="B5" s="37">
        <f>'Team Data'!R7</f>
        <v>0.18134627722030772</v>
      </c>
      <c r="C5" s="40" t="s">
        <v>17</v>
      </c>
      <c r="D5" s="41">
        <f ca="1">IF(E5=C5,B5,B4)</f>
        <v>0.18134627722030772</v>
      </c>
      <c r="E5" s="42" t="str">
        <f ca="1">IF((B4+E4*K)&gt;(B5+(1-E4)*K),C4,C5)</f>
        <v>Villanova</v>
      </c>
      <c r="F5" s="34"/>
      <c r="G5" s="11"/>
      <c r="H5" s="25"/>
      <c r="I5" s="18">
        <f ca="1">(RANDBETWEEN(MIN,MAX)+OFFSET)/1000</f>
        <v>0.4975</v>
      </c>
      <c r="J5" s="25"/>
      <c r="K5" s="11"/>
      <c r="L5" s="34"/>
      <c r="M5" s="11"/>
      <c r="N5" s="17"/>
      <c r="O5" s="11"/>
      <c r="Q5" s="23">
        <f ca="1">IF(E5=Actual!E5,Predicted!Q$2,0)</f>
        <v>0</v>
      </c>
    </row>
    <row r="6" spans="1:22" x14ac:dyDescent="0.25">
      <c r="A6" s="9" t="str">
        <f>CONCATENATE("E",Reference!A5)</f>
        <v>E5</v>
      </c>
      <c r="B6" s="36">
        <f>'Team Data'!R8</f>
        <v>1.4435128316448558</v>
      </c>
      <c r="C6" s="39" t="s">
        <v>22</v>
      </c>
      <c r="D6" s="25"/>
      <c r="E6" s="18">
        <f ca="1">(RANDBETWEEN(MIN,MAX)+OFFSET)/1000</f>
        <v>0.23749999999999999</v>
      </c>
      <c r="F6" s="34"/>
      <c r="G6" s="11"/>
      <c r="H6" s="25">
        <f ca="1">IF(G8=I6,F8,F4)</f>
        <v>3.0416793905833504</v>
      </c>
      <c r="I6" s="18" t="str">
        <f ca="1">IF((F4+I5*K)&gt;(F8+(1-I5)*K),G4,G8)</f>
        <v>Ohio State</v>
      </c>
      <c r="J6" s="25"/>
      <c r="K6" s="11"/>
      <c r="L6" s="34"/>
      <c r="M6" s="11"/>
      <c r="N6" s="17"/>
      <c r="O6" s="11"/>
      <c r="S6" s="23">
        <f ca="1">IF(I6=Actual!I6,Predicted!S$2,0)</f>
        <v>0</v>
      </c>
    </row>
    <row r="7" spans="1:22" x14ac:dyDescent="0.25">
      <c r="A7" s="9" t="str">
        <f>CONCATENATE("E",Reference!A6)</f>
        <v>E12</v>
      </c>
      <c r="B7" s="37">
        <f>'Team Data'!R9</f>
        <v>-0.65704813297815745</v>
      </c>
      <c r="C7" s="40" t="s">
        <v>56</v>
      </c>
      <c r="D7" s="25">
        <f t="shared" ref="D7" ca="1" si="0">IF(E7=C7,B7,B6)</f>
        <v>-0.65704813297815745</v>
      </c>
      <c r="E7" s="18" t="str">
        <f ca="1">IF((B6+E6*K)&gt;(B7+(1-E6)*K),C6,C7)</f>
        <v>Clemson</v>
      </c>
      <c r="F7" s="34"/>
      <c r="G7" s="18">
        <f ca="1">(RANDBETWEEN(MIN,MAX)+OFFSET)/1000</f>
        <v>0.64049999999999996</v>
      </c>
      <c r="H7" s="25"/>
      <c r="I7" s="10"/>
      <c r="J7" s="25"/>
      <c r="K7" s="11"/>
      <c r="L7" s="34"/>
      <c r="M7" s="11"/>
      <c r="N7" s="17"/>
      <c r="O7" s="11"/>
      <c r="Q7" s="23">
        <f ca="1">IF(E7=Actual!E7,Predicted!Q$2,0)</f>
        <v>0</v>
      </c>
    </row>
    <row r="8" spans="1:22" x14ac:dyDescent="0.25">
      <c r="A8" s="9" t="str">
        <f>CONCATENATE("E",Reference!A7)</f>
        <v>E4</v>
      </c>
      <c r="B8" s="36">
        <f>'Team Data'!R10</f>
        <v>2.1389885534669935</v>
      </c>
      <c r="C8" s="39" t="s">
        <v>36</v>
      </c>
      <c r="D8" s="25"/>
      <c r="E8" s="18">
        <f ca="1">(RANDBETWEEN(MIN,MAX)+OFFSET)/1000</f>
        <v>0.77549999999999997</v>
      </c>
      <c r="F8" s="34">
        <f ca="1">IF(G8=E9,D9,D7)</f>
        <v>2.1389885534669935</v>
      </c>
      <c r="G8" s="18" t="str">
        <f ca="1">IF((D7+G7*K)&gt;(D9+(1-G7)*K),E7,E9)</f>
        <v>Kentucky</v>
      </c>
      <c r="H8" s="25"/>
      <c r="I8" s="10"/>
      <c r="J8" s="25"/>
      <c r="K8" s="11"/>
      <c r="L8" s="34"/>
      <c r="M8" s="11"/>
      <c r="N8" s="17"/>
      <c r="O8" s="11"/>
      <c r="R8" s="23">
        <f ca="1">IF(G8=Actual!G8,Predicted!R$2,0)</f>
        <v>20</v>
      </c>
    </row>
    <row r="9" spans="1:22" x14ac:dyDescent="0.25">
      <c r="A9" s="9" t="str">
        <f>CONCATENATE("E",Reference!A8)</f>
        <v>E13</v>
      </c>
      <c r="B9" s="37">
        <f>'Team Data'!R11</f>
        <v>-1.2742935180685102</v>
      </c>
      <c r="C9" s="40" t="s">
        <v>58</v>
      </c>
      <c r="D9" s="41">
        <f t="shared" ref="D9" ca="1" si="1">IF(E9=C9,B9,B8)</f>
        <v>2.1389885534669935</v>
      </c>
      <c r="E9" s="42" t="str">
        <f ca="1">IF((B8+E8*K)&gt;(B9+(1-E8)*K),C8,C9)</f>
        <v>Kentucky</v>
      </c>
      <c r="F9" s="44"/>
      <c r="G9" s="38"/>
      <c r="H9" s="25"/>
      <c r="I9" s="10"/>
      <c r="J9" s="25"/>
      <c r="K9" s="18">
        <f ca="1">(RANDBETWEEN(MIN,MAX)+OFFSET)/1000</f>
        <v>0.32550000000000001</v>
      </c>
      <c r="L9" s="34"/>
      <c r="M9" s="11"/>
      <c r="N9" s="17"/>
      <c r="O9" s="11"/>
      <c r="Q9" s="23">
        <f ca="1">IF(E9=Actual!E9,Predicted!Q$2,0)</f>
        <v>10</v>
      </c>
    </row>
    <row r="10" spans="1:22" x14ac:dyDescent="0.25">
      <c r="A10" s="9" t="str">
        <f>CONCATENATE("E",Reference!A9)</f>
        <v>E6</v>
      </c>
      <c r="B10" s="36">
        <f>'Team Data'!R12</f>
        <v>2.9486360033392196</v>
      </c>
      <c r="C10" s="39" t="s">
        <v>38</v>
      </c>
      <c r="D10" s="25"/>
      <c r="E10" s="18">
        <f ca="1">(RANDBETWEEN(MIN,MAX)+OFFSET)/1000</f>
        <v>0.82650000000000001</v>
      </c>
      <c r="F10" s="34"/>
      <c r="G10" s="11"/>
      <c r="H10" s="25"/>
      <c r="I10" s="10"/>
      <c r="J10" s="25">
        <f ca="1">IF(K10=I14,H14,H6)</f>
        <v>2.4887397227179973</v>
      </c>
      <c r="K10" s="18" t="str">
        <f ca="1">IF((H6+K9*K)&gt;(H14+(1-K9)*K),I6,I14)</f>
        <v>North Carolina</v>
      </c>
      <c r="L10" s="34"/>
      <c r="M10" s="11"/>
      <c r="N10" s="17"/>
      <c r="O10" s="11"/>
      <c r="T10" s="23">
        <f ca="1">IF(K10=Actual!K10,Predicted!T$2,0)</f>
        <v>0</v>
      </c>
    </row>
    <row r="11" spans="1:22" x14ac:dyDescent="0.25">
      <c r="A11" s="9" t="str">
        <f>CONCATENATE("E",Reference!A10)</f>
        <v>E11</v>
      </c>
      <c r="B11" s="37">
        <f>'Team Data'!R13</f>
        <v>-0.32582833816043577</v>
      </c>
      <c r="C11" s="40" t="s">
        <v>31</v>
      </c>
      <c r="D11" s="25">
        <f t="shared" ref="D11" ca="1" si="2">IF(E11=C11,B11,B10)</f>
        <v>2.9486360033392196</v>
      </c>
      <c r="E11" s="18" t="str">
        <f ca="1">IF((B10+E10*K)&gt;(B11+(1-E10)*K),C10,C11)</f>
        <v>Xavier</v>
      </c>
      <c r="F11" s="34"/>
      <c r="G11" s="18">
        <f ca="1">(RANDBETWEEN(MIN,MAX)+OFFSET)/1000</f>
        <v>0.71950000000000003</v>
      </c>
      <c r="H11" s="25"/>
      <c r="I11" s="10"/>
      <c r="J11" s="25"/>
      <c r="K11" s="11"/>
      <c r="L11" s="34"/>
      <c r="M11" s="11"/>
      <c r="N11" s="17"/>
      <c r="O11" s="11"/>
      <c r="Q11" s="23">
        <f ca="1">IF(E11=Actual!E11,Predicted!Q$2,0)</f>
        <v>0</v>
      </c>
    </row>
    <row r="12" spans="1:22" x14ac:dyDescent="0.25">
      <c r="A12" s="9" t="str">
        <f>CONCATENATE("E",Reference!A11)</f>
        <v>E3</v>
      </c>
      <c r="B12" s="36">
        <f>'Team Data'!R14</f>
        <v>1.4357510282623134</v>
      </c>
      <c r="C12" s="39" t="s">
        <v>30</v>
      </c>
      <c r="D12" s="25"/>
      <c r="E12" s="18">
        <f ca="1">(RANDBETWEEN(MIN,MAX)+OFFSET)/1000</f>
        <v>0.54549999999999998</v>
      </c>
      <c r="F12" s="34">
        <f ca="1">IF(G12=E13,D13,D11)</f>
        <v>2.9486360033392196</v>
      </c>
      <c r="G12" s="18" t="str">
        <f ca="1">IF((D11+G11*K)&gt;(D13+(1-G11)*K),E11,E13)</f>
        <v>Xavier</v>
      </c>
      <c r="H12" s="25"/>
      <c r="I12" s="10"/>
      <c r="J12" s="25"/>
      <c r="K12" s="11"/>
      <c r="L12" s="34"/>
      <c r="M12" s="11"/>
      <c r="N12" s="17"/>
      <c r="O12" s="11"/>
      <c r="R12" s="23">
        <f ca="1">IF(G12=Actual!G12,Predicted!R$2,0)</f>
        <v>0</v>
      </c>
    </row>
    <row r="13" spans="1:22" x14ac:dyDescent="0.25">
      <c r="A13" s="9" t="str">
        <f>CONCATENATE("E",Reference!A12)</f>
        <v>E14</v>
      </c>
      <c r="B13" s="37">
        <f>'Team Data'!R15</f>
        <v>-1.7775619221363195</v>
      </c>
      <c r="C13" s="40" t="s">
        <v>78</v>
      </c>
      <c r="D13" s="41">
        <f t="shared" ref="D13" ca="1" si="3">IF(E13=C13,B13,B12)</f>
        <v>1.4357510282623134</v>
      </c>
      <c r="E13" s="42" t="str">
        <f ca="1">IF((B12+E12*K)&gt;(B13+(1-E12)*K),C12,C13)</f>
        <v>Syracuse</v>
      </c>
      <c r="F13" s="34"/>
      <c r="G13" s="11"/>
      <c r="H13" s="25"/>
      <c r="I13" s="18">
        <f ca="1">(RANDBETWEEN(MIN,MAX)+OFFSET)/1000</f>
        <v>0.36549999999999999</v>
      </c>
      <c r="J13" s="25"/>
      <c r="K13" s="11"/>
      <c r="L13" s="34"/>
      <c r="M13" s="11"/>
      <c r="N13" s="17"/>
      <c r="O13" s="11"/>
      <c r="Q13" s="23">
        <f ca="1">IF(E13=Actual!E13,Predicted!Q$2,0)</f>
        <v>10</v>
      </c>
    </row>
    <row r="14" spans="1:22" x14ac:dyDescent="0.25">
      <c r="A14" s="9" t="str">
        <f>CONCATENATE("E",Reference!A13)</f>
        <v>E7</v>
      </c>
      <c r="B14" s="36">
        <f>'Team Data'!R16</f>
        <v>3.9438358620838831E-3</v>
      </c>
      <c r="C14" s="39" t="s">
        <v>46</v>
      </c>
      <c r="D14" s="25"/>
      <c r="E14" s="18">
        <f ca="1">(RANDBETWEEN(MIN,MAX)+OFFSET)/1000</f>
        <v>0.1275</v>
      </c>
      <c r="F14" s="34"/>
      <c r="G14" s="11"/>
      <c r="H14" s="25">
        <f ca="1">IF(G16=I14,F16,F12)</f>
        <v>2.4887397227179973</v>
      </c>
      <c r="I14" s="18" t="str">
        <f ca="1">IF((F12+I13*K)&gt;(F16+(1-I13)*K),G12,G16)</f>
        <v>North Carolina</v>
      </c>
      <c r="J14" s="25"/>
      <c r="K14" s="11"/>
      <c r="L14" s="34"/>
      <c r="M14" s="11"/>
      <c r="N14" s="17"/>
      <c r="O14" s="11"/>
      <c r="S14" s="23">
        <f ca="1">IF(I14=Actual!I14,Predicted!S$2,0)</f>
        <v>40</v>
      </c>
    </row>
    <row r="15" spans="1:22" x14ac:dyDescent="0.25">
      <c r="A15" s="9" t="str">
        <f>CONCATENATE("E",Reference!A14)</f>
        <v>E10</v>
      </c>
      <c r="B15" s="37">
        <f>'Team Data'!R17</f>
        <v>-0.27268103482809164</v>
      </c>
      <c r="C15" s="40" t="s">
        <v>28</v>
      </c>
      <c r="D15" s="25">
        <f t="shared" ref="D15" ca="1" si="4">IF(E15=C15,B15,B14)</f>
        <v>-0.27268103482809164</v>
      </c>
      <c r="E15" s="18" t="str">
        <f ca="1">IF((B14+E14*K)&gt;(B15+(1-E14)*K),C14,C15)</f>
        <v>Georgia</v>
      </c>
      <c r="F15" s="34"/>
      <c r="G15" s="18">
        <f ca="1">(RANDBETWEEN(MIN,MAX)+OFFSET)/1000</f>
        <v>0.71450000000000002</v>
      </c>
      <c r="H15" s="25"/>
      <c r="I15" s="10"/>
      <c r="J15" s="25"/>
      <c r="K15" s="11"/>
      <c r="L15" s="34"/>
      <c r="M15" s="11"/>
      <c r="N15" s="17"/>
      <c r="O15" s="11"/>
      <c r="Q15" s="23">
        <f ca="1">IF(E15=Actual!E15,Predicted!Q$2,0)</f>
        <v>0</v>
      </c>
    </row>
    <row r="16" spans="1:22" x14ac:dyDescent="0.25">
      <c r="A16" s="9" t="str">
        <f>CONCATENATE("E",Reference!A15)</f>
        <v>E2</v>
      </c>
      <c r="B16" s="31">
        <f>'Team Data'!R18</f>
        <v>2.4887397227179973</v>
      </c>
      <c r="C16" s="10" t="s">
        <v>19</v>
      </c>
      <c r="D16" s="25"/>
      <c r="E16" s="18">
        <f ca="1">(RANDBETWEEN(MIN,MAX)+OFFSET)/1000</f>
        <v>0.74350000000000005</v>
      </c>
      <c r="F16" s="34">
        <f ca="1">IF(G16=E17,D17,D15)</f>
        <v>2.4887397227179973</v>
      </c>
      <c r="G16" s="18" t="str">
        <f ca="1">IF((D15+G15*K)&gt;(D17+(1-G15)*K),E15,E17)</f>
        <v>North Carolina</v>
      </c>
      <c r="H16" s="25"/>
      <c r="I16" s="10"/>
      <c r="J16" s="25"/>
      <c r="K16" s="11"/>
      <c r="L16" s="34"/>
      <c r="M16" s="11"/>
      <c r="N16" s="17"/>
      <c r="O16" s="11"/>
      <c r="R16" s="23">
        <f ca="1">IF(G16=Actual!G16,Predicted!R$2,0)</f>
        <v>20</v>
      </c>
    </row>
    <row r="17" spans="1:21" ht="15.75" thickBot="1" x14ac:dyDescent="0.3">
      <c r="A17" s="12" t="str">
        <f>CONCATENATE("E",Reference!A16)</f>
        <v>E15</v>
      </c>
      <c r="B17" s="31">
        <f>'Team Data'!R19</f>
        <v>-2.2796156737070223</v>
      </c>
      <c r="C17" s="10" t="s">
        <v>79</v>
      </c>
      <c r="D17" s="26">
        <f t="shared" ref="D17" ca="1" si="5">IF(E17=C17,B17,B16)</f>
        <v>2.4887397227179973</v>
      </c>
      <c r="E17" s="20" t="str">
        <f ca="1">IF((B16+E16*K)&gt;(B17+(1-E16)*K),C16,C17)</f>
        <v>North Carolina</v>
      </c>
      <c r="F17" s="34"/>
      <c r="G17" s="11"/>
      <c r="H17" s="26"/>
      <c r="I17" s="13"/>
      <c r="J17" s="25"/>
      <c r="K17" s="11"/>
      <c r="L17" s="34"/>
      <c r="M17" s="18">
        <f ca="1">(RANDBETWEEN(MIN,MAX)+OFFSET)/1000</f>
        <v>0.50849999999999995</v>
      </c>
      <c r="N17" s="17"/>
      <c r="O17" s="11"/>
      <c r="Q17" s="23">
        <f ca="1">IF(E17=Actual!E17,Predicted!Q$2,0)</f>
        <v>10</v>
      </c>
    </row>
    <row r="18" spans="1:21" x14ac:dyDescent="0.25">
      <c r="A18" s="6" t="str">
        <f>CONCATENATE("W",Reference!A1)</f>
        <v>W1</v>
      </c>
      <c r="B18" s="30">
        <f>'Team Data'!R20</f>
        <v>2.4360357383255686</v>
      </c>
      <c r="C18" s="7" t="s">
        <v>16</v>
      </c>
      <c r="D18" s="24"/>
      <c r="E18" s="16">
        <f ca="1">(RANDBETWEEN(MIN,MAX)+OFFSET)/1000</f>
        <v>0.74850000000000005</v>
      </c>
      <c r="F18" s="33"/>
      <c r="G18" s="8"/>
      <c r="H18" s="33"/>
      <c r="I18" s="7"/>
      <c r="J18" s="25"/>
      <c r="K18" s="11"/>
      <c r="L18" s="34">
        <f ca="1">IF(M18=K26,J26,J10)</f>
        <v>2.4887397227179973</v>
      </c>
      <c r="M18" s="18" t="str">
        <f ca="1">IF((J10+M17*K)&gt;(J26+(1-M17)*K),K10,K26)</f>
        <v>North Carolina</v>
      </c>
      <c r="N18" s="17"/>
      <c r="O18" s="11"/>
      <c r="U18" s="23">
        <f ca="1">IF(M18=Actual!M18,Predicted!U$2,0)</f>
        <v>0</v>
      </c>
    </row>
    <row r="19" spans="1:21" x14ac:dyDescent="0.25">
      <c r="A19" s="9" t="str">
        <f>CONCATENATE("W",Reference!A2)</f>
        <v>W16</v>
      </c>
      <c r="B19" s="37">
        <f>'Team Data'!R21</f>
        <v>-5.0364325500712166</v>
      </c>
      <c r="C19" s="40" t="s">
        <v>80</v>
      </c>
      <c r="D19" s="25">
        <f t="shared" ref="D19" ca="1" si="6">IF(E19=C19,B19,B18)</f>
        <v>2.4360357383255686</v>
      </c>
      <c r="E19" s="18" t="str">
        <f ca="1">IF((B18+E18*K)&gt;(B19+(1-E18)*K),C18,C19)</f>
        <v>Duke</v>
      </c>
      <c r="F19" s="34"/>
      <c r="G19" s="18">
        <f ca="1">(RANDBETWEEN(MIN,MAX)+OFFSET)/1000</f>
        <v>0.6925</v>
      </c>
      <c r="H19" s="34"/>
      <c r="I19" s="10"/>
      <c r="J19" s="25"/>
      <c r="K19" s="11"/>
      <c r="L19" s="34"/>
      <c r="M19" s="11"/>
      <c r="N19" s="17"/>
      <c r="O19" s="11"/>
      <c r="Q19" s="23">
        <f ca="1">IF(E19=Actual!E19,Predicted!Q$2,0)</f>
        <v>10</v>
      </c>
    </row>
    <row r="20" spans="1:21" x14ac:dyDescent="0.25">
      <c r="A20" s="9" t="str">
        <f>CONCATENATE("W",Reference!A3)</f>
        <v>W8</v>
      </c>
      <c r="B20" s="31">
        <f>'Team Data'!R22</f>
        <v>0.27006552098581083</v>
      </c>
      <c r="C20" s="10" t="s">
        <v>21</v>
      </c>
      <c r="D20" s="25"/>
      <c r="E20" s="18">
        <f ca="1">(RANDBETWEEN(MIN,MAX)+OFFSET)/1000</f>
        <v>0.71850000000000003</v>
      </c>
      <c r="F20" s="34">
        <f ca="1">IF(G20=E21,D21,D19)</f>
        <v>2.4360357383255686</v>
      </c>
      <c r="G20" s="18" t="str">
        <f ca="1">IF((D19+G19*K)&gt;(D21+(1-G19)*K),E19,E21)</f>
        <v>Duke</v>
      </c>
      <c r="H20" s="34"/>
      <c r="I20" s="10"/>
      <c r="J20" s="25"/>
      <c r="K20" s="11"/>
      <c r="L20" s="34"/>
      <c r="M20" s="11"/>
      <c r="N20" s="17"/>
      <c r="O20" s="11"/>
      <c r="R20" s="23">
        <f ca="1">IF(G20=Actual!G20,Predicted!R$2,0)</f>
        <v>20</v>
      </c>
    </row>
    <row r="21" spans="1:21" x14ac:dyDescent="0.25">
      <c r="A21" s="9" t="str">
        <f>CONCATENATE("W",Reference!A4)</f>
        <v>W9</v>
      </c>
      <c r="B21" s="37">
        <f>'Team Data'!R23</f>
        <v>1.1757947518648459</v>
      </c>
      <c r="C21" s="40" t="s">
        <v>35</v>
      </c>
      <c r="D21" s="41">
        <f t="shared" ref="D21" ca="1" si="7">IF(E21=C21,B21,B20)</f>
        <v>0.27006552098581083</v>
      </c>
      <c r="E21" s="42" t="str">
        <f ca="1">IF((B20+E20*K)&gt;(B21+(1-E20)*K),C20,C21)</f>
        <v>Michigan</v>
      </c>
      <c r="F21" s="34"/>
      <c r="G21" s="11"/>
      <c r="H21" s="34"/>
      <c r="I21" s="18">
        <f ca="1">(RANDBETWEEN(MIN,MAX)+OFFSET)/1000</f>
        <v>0.72250000000000003</v>
      </c>
      <c r="J21" s="25"/>
      <c r="K21" s="11"/>
      <c r="L21" s="34"/>
      <c r="M21" s="11"/>
      <c r="N21" s="17"/>
      <c r="O21" s="11"/>
      <c r="Q21" s="23">
        <f ca="1">IF(E21=Actual!E21,Predicted!Q$2,0)</f>
        <v>10</v>
      </c>
    </row>
    <row r="22" spans="1:21" x14ac:dyDescent="0.25">
      <c r="A22" s="9" t="str">
        <f>CONCATENATE("W",Reference!A5)</f>
        <v>W5</v>
      </c>
      <c r="B22" s="31">
        <f>'Team Data'!R24</f>
        <v>0.73157581111819847</v>
      </c>
      <c r="C22" s="10" t="s">
        <v>51</v>
      </c>
      <c r="D22" s="25"/>
      <c r="E22" s="18">
        <f ca="1">(RANDBETWEEN(MIN,MAX)+OFFSET)/1000</f>
        <v>0.33650000000000002</v>
      </c>
      <c r="F22" s="34"/>
      <c r="G22" s="11"/>
      <c r="H22" s="34">
        <f ca="1">IF(G24=I22,F24,F20)</f>
        <v>2.4360357383255686</v>
      </c>
      <c r="I22" s="18" t="str">
        <f ca="1">IF((F20+I21*K)&gt;(F24+(1-I21)*K),G20,G24)</f>
        <v>Duke</v>
      </c>
      <c r="J22" s="25"/>
      <c r="K22" s="11"/>
      <c r="L22" s="34"/>
      <c r="M22" s="11"/>
      <c r="N22" s="17"/>
      <c r="O22" s="11"/>
      <c r="S22" s="23">
        <f ca="1">IF(I22=Actual!I22,Predicted!S$2,0)</f>
        <v>0</v>
      </c>
    </row>
    <row r="23" spans="1:21" x14ac:dyDescent="0.25">
      <c r="A23" s="9" t="str">
        <f>CONCATENATE("W",Reference!A6)</f>
        <v>W12</v>
      </c>
      <c r="B23" s="37">
        <f>'Team Data'!R25</f>
        <v>0.48130279630472589</v>
      </c>
      <c r="C23" s="40" t="s">
        <v>27</v>
      </c>
      <c r="D23" s="25">
        <f t="shared" ref="D23" ca="1" si="8">IF(E23=C23,B23,B22)</f>
        <v>0.48130279630472589</v>
      </c>
      <c r="E23" s="18" t="str">
        <f ca="1">IF((B22+E22*K)&gt;(B23+(1-E22)*K),C22,C23)</f>
        <v>Memphis</v>
      </c>
      <c r="F23" s="34"/>
      <c r="G23" s="18">
        <f ca="1">(RANDBETWEEN(MIN,MAX)+OFFSET)/1000</f>
        <v>0.45550000000000002</v>
      </c>
      <c r="H23" s="34"/>
      <c r="I23" s="10"/>
      <c r="J23" s="25"/>
      <c r="K23" s="11"/>
      <c r="L23" s="34"/>
      <c r="M23" s="11"/>
      <c r="N23" s="17"/>
      <c r="O23" s="11"/>
      <c r="Q23" s="23">
        <f ca="1">IF(E23=Actual!E23,Predicted!Q$2,0)</f>
        <v>0</v>
      </c>
    </row>
    <row r="24" spans="1:21" x14ac:dyDescent="0.25">
      <c r="A24" s="9" t="str">
        <f>CONCATENATE("W",Reference!A7)</f>
        <v>W4</v>
      </c>
      <c r="B24" s="31">
        <f>'Team Data'!R26</f>
        <v>2.1569826268490537</v>
      </c>
      <c r="C24" s="10" t="s">
        <v>34</v>
      </c>
      <c r="D24" s="25"/>
      <c r="E24" s="18">
        <f ca="1">(RANDBETWEEN(MIN,MAX)+OFFSET)/1000</f>
        <v>4.4999999999999997E-3</v>
      </c>
      <c r="F24" s="34">
        <f ca="1">IF(G24=E25,D25,D23)</f>
        <v>0.48130279630472589</v>
      </c>
      <c r="G24" s="18" t="str">
        <f ca="1">IF((D23+G23*K)&gt;(D25+(1-G23)*K),E23,E25)</f>
        <v>Memphis</v>
      </c>
      <c r="H24" s="34"/>
      <c r="I24" s="10"/>
      <c r="J24" s="25"/>
      <c r="K24" s="11"/>
      <c r="L24" s="34"/>
      <c r="M24" s="11"/>
      <c r="N24" s="17"/>
      <c r="O24" s="11"/>
      <c r="R24" s="23">
        <f ca="1">IF(G24=Actual!G24,Predicted!R$2,0)</f>
        <v>0</v>
      </c>
    </row>
    <row r="25" spans="1:21" x14ac:dyDescent="0.25">
      <c r="A25" s="9" t="str">
        <f>CONCATENATE("W",Reference!A8)</f>
        <v>W13</v>
      </c>
      <c r="B25" s="37">
        <f>'Team Data'!R27</f>
        <v>-1.482088805692227</v>
      </c>
      <c r="C25" s="40" t="s">
        <v>81</v>
      </c>
      <c r="D25" s="41">
        <f t="shared" ref="D25" ca="1" si="9">IF(E25=C25,B25,B24)</f>
        <v>-1.482088805692227</v>
      </c>
      <c r="E25" s="42" t="str">
        <f ca="1">IF((B24+E24*K)&gt;(B25+(1-E24)*K),C24,C25)</f>
        <v>Oakland</v>
      </c>
      <c r="F25" s="44"/>
      <c r="G25" s="38"/>
      <c r="H25" s="34"/>
      <c r="I25" s="10"/>
      <c r="J25" s="25"/>
      <c r="K25" s="18">
        <f ca="1">(RANDBETWEEN(0,999)+0.5)/1000</f>
        <v>0.98650000000000004</v>
      </c>
      <c r="L25" s="34"/>
      <c r="M25" s="11"/>
      <c r="N25" s="17"/>
      <c r="O25" s="11"/>
      <c r="Q25" s="23">
        <f ca="1">IF(E25=Actual!E25,Predicted!Q$2,0)</f>
        <v>0</v>
      </c>
    </row>
    <row r="26" spans="1:21" x14ac:dyDescent="0.25">
      <c r="A26" s="9" t="str">
        <f>CONCATENATE("W",Reference!A9)</f>
        <v>W6</v>
      </c>
      <c r="B26" s="31">
        <f>'Team Data'!R28</f>
        <v>-0.24782188557213528</v>
      </c>
      <c r="C26" s="10" t="s">
        <v>55</v>
      </c>
      <c r="D26" s="25"/>
      <c r="E26" s="18">
        <f ca="1">(RANDBETWEEN(MIN,MAX)+OFFSET)/1000</f>
        <v>0.51049999999999995</v>
      </c>
      <c r="F26" s="34"/>
      <c r="G26" s="11"/>
      <c r="H26" s="34"/>
      <c r="I26" s="10"/>
      <c r="J26" s="25">
        <f ca="1">IF(K26=I30,H30,H22)</f>
        <v>2.4360357383255686</v>
      </c>
      <c r="K26" s="18" t="str">
        <f ca="1">IF((H22+K25*K)&gt;(H30+(1-K25)*K),I22,I30)</f>
        <v>Duke</v>
      </c>
      <c r="L26" s="34"/>
      <c r="M26" s="11"/>
      <c r="N26" s="17"/>
      <c r="O26" s="11"/>
      <c r="T26" s="23">
        <f ca="1">IF(K26=Actual!K26,Predicted!T$2,0)</f>
        <v>0</v>
      </c>
    </row>
    <row r="27" spans="1:21" x14ac:dyDescent="0.25">
      <c r="A27" s="9" t="str">
        <f>CONCATENATE("W",Reference!A10)</f>
        <v>W11</v>
      </c>
      <c r="B27" s="37">
        <f>'Team Data'!R29</f>
        <v>1.6779826530816694E-2</v>
      </c>
      <c r="C27" s="40" t="s">
        <v>47</v>
      </c>
      <c r="D27" s="25">
        <f t="shared" ref="D27" ca="1" si="10">IF(E27=C27,B27,B26)</f>
        <v>1.6779826530816694E-2</v>
      </c>
      <c r="E27" s="18" t="str">
        <f ca="1">IF((B26+E26*K)&gt;(B27+(1-E26)*K),C26,C27)</f>
        <v>Missouri</v>
      </c>
      <c r="F27" s="34"/>
      <c r="G27" s="18">
        <f ca="1">(RANDBETWEEN(MIN,MAX)+OFFSET)/1000</f>
        <v>0.64249999999999996</v>
      </c>
      <c r="H27" s="34"/>
      <c r="I27" s="10"/>
      <c r="J27" s="25"/>
      <c r="K27" s="11"/>
      <c r="L27" s="34"/>
      <c r="M27" s="11"/>
      <c r="N27" s="17"/>
      <c r="O27" s="11"/>
      <c r="Q27" s="23">
        <f ca="1">IF(E27=Actual!E27,Predicted!Q$2,0)</f>
        <v>0</v>
      </c>
    </row>
    <row r="28" spans="1:21" x14ac:dyDescent="0.25">
      <c r="A28" s="9" t="str">
        <f>CONCATENATE("W",Reference!A11)</f>
        <v>W3</v>
      </c>
      <c r="B28" s="31">
        <f>'Team Data'!R30</f>
        <v>2.0758596735385817</v>
      </c>
      <c r="C28" s="10" t="s">
        <v>15</v>
      </c>
      <c r="D28" s="25"/>
      <c r="E28" s="18">
        <f ca="1">(RANDBETWEEN(MIN,MAX)+OFFSET)/1000</f>
        <v>0.86650000000000005</v>
      </c>
      <c r="F28" s="34">
        <f ca="1">IF(G28=E29,D29,D27)</f>
        <v>2.0758596735385817</v>
      </c>
      <c r="G28" s="18" t="str">
        <f ca="1">IF((D27+G27*K)&gt;(D29+(1-G27)*K),E27,E29)</f>
        <v>Connecticut</v>
      </c>
      <c r="H28" s="34"/>
      <c r="I28" s="10"/>
      <c r="J28" s="25"/>
      <c r="K28" s="11"/>
      <c r="L28" s="34"/>
      <c r="M28" s="11"/>
      <c r="N28" s="17"/>
      <c r="O28" s="11"/>
      <c r="R28" s="23">
        <f ca="1">IF(G28=Actual!G28,Predicted!R$2,0)</f>
        <v>20</v>
      </c>
    </row>
    <row r="29" spans="1:21" x14ac:dyDescent="0.25">
      <c r="A29" s="9" t="str">
        <f>CONCATENATE("W",Reference!A12)</f>
        <v>W14</v>
      </c>
      <c r="B29" s="37">
        <f>'Team Data'!R31</f>
        <v>-2.5996030158114314</v>
      </c>
      <c r="C29" s="40" t="s">
        <v>82</v>
      </c>
      <c r="D29" s="41">
        <f t="shared" ref="D29" ca="1" si="11">IF(E29=C29,B29,B28)</f>
        <v>2.0758596735385817</v>
      </c>
      <c r="E29" s="42" t="str">
        <f ca="1">IF((B28+E28*K)&gt;(B29+(1-E28)*K),C28,C29)</f>
        <v>Connecticut</v>
      </c>
      <c r="F29" s="34"/>
      <c r="G29" s="11"/>
      <c r="H29" s="34"/>
      <c r="I29" s="18">
        <f ca="1">(RANDBETWEEN(MIN,MAX)+OFFSET)/1000</f>
        <v>0.40350000000000003</v>
      </c>
      <c r="J29" s="25"/>
      <c r="K29" s="11"/>
      <c r="L29" s="34"/>
      <c r="M29" s="11"/>
      <c r="N29" s="17"/>
      <c r="O29" s="11"/>
      <c r="Q29" s="23">
        <f ca="1">IF(E29=Actual!E29,Predicted!Q$2,0)</f>
        <v>10</v>
      </c>
    </row>
    <row r="30" spans="1:21" x14ac:dyDescent="0.25">
      <c r="A30" s="9" t="str">
        <f>CONCATENATE("W",Reference!A13)</f>
        <v>W7</v>
      </c>
      <c r="B30" s="31">
        <f>'Team Data'!R32</f>
        <v>-0.2674034746181525</v>
      </c>
      <c r="C30" s="10" t="s">
        <v>40</v>
      </c>
      <c r="D30" s="25"/>
      <c r="E30" s="18">
        <f ca="1">(RANDBETWEEN(MIN,MAX)+OFFSET)/1000</f>
        <v>0.4385</v>
      </c>
      <c r="F30" s="34"/>
      <c r="G30" s="11"/>
      <c r="H30" s="34">
        <f ca="1">IF(G32=I30,F32,F28)</f>
        <v>3.117879022145444</v>
      </c>
      <c r="I30" s="18" t="str">
        <f ca="1">IF((F28+I29*K)&gt;(F32+(1-I29)*K),G28,G32)</f>
        <v>San Diego State</v>
      </c>
      <c r="J30" s="25"/>
      <c r="K30" s="11"/>
      <c r="L30" s="34"/>
      <c r="M30" s="11"/>
      <c r="N30" s="17"/>
      <c r="O30" s="11"/>
      <c r="S30" s="23">
        <f ca="1">IF(I30=Actual!I30,Predicted!S$2,0)</f>
        <v>0</v>
      </c>
    </row>
    <row r="31" spans="1:21" x14ac:dyDescent="0.25">
      <c r="A31" s="9" t="str">
        <f>CONCATENATE("W",Reference!A14)</f>
        <v>W10</v>
      </c>
      <c r="B31" s="37">
        <f>'Team Data'!R33</f>
        <v>0.68349513260526329</v>
      </c>
      <c r="C31" s="40" t="s">
        <v>37</v>
      </c>
      <c r="D31" s="25">
        <f t="shared" ref="D31" ca="1" si="12">IF(E31=C31,B31,B30)</f>
        <v>0.68349513260526329</v>
      </c>
      <c r="E31" s="18" t="str">
        <f ca="1">IF((B30+E30*K)&gt;(B31+(1-E30)*K),C30,C31)</f>
        <v>Penn State</v>
      </c>
      <c r="F31" s="34"/>
      <c r="G31" s="18">
        <f ca="1">(RANDBETWEEN(MIN,MAX)+OFFSET)/1000</f>
        <v>0.14749999999999999</v>
      </c>
      <c r="H31" s="34"/>
      <c r="I31" s="10"/>
      <c r="J31" s="25"/>
      <c r="K31" s="11"/>
      <c r="L31" s="34"/>
      <c r="M31" s="11"/>
      <c r="N31" s="17"/>
      <c r="O31" s="11"/>
      <c r="Q31" s="23">
        <f ca="1">IF(E31=Actual!E31,Predicted!Q$2,0)</f>
        <v>0</v>
      </c>
    </row>
    <row r="32" spans="1:21" x14ac:dyDescent="0.25">
      <c r="A32" s="9" t="str">
        <f>CONCATENATE("W",Reference!A15)</f>
        <v>W2</v>
      </c>
      <c r="B32" s="31">
        <f>'Team Data'!R34</f>
        <v>3.117879022145444</v>
      </c>
      <c r="C32" s="10" t="s">
        <v>44</v>
      </c>
      <c r="D32" s="25"/>
      <c r="E32" s="18">
        <f ca="1">(RANDBETWEEN(MIN,MAX)+OFFSET)/1000</f>
        <v>0.89649999999999996</v>
      </c>
      <c r="F32" s="34">
        <f ca="1">IF(G32=E33,D33,D31)</f>
        <v>3.117879022145444</v>
      </c>
      <c r="G32" s="18" t="str">
        <f ca="1">IF((D31+G31*K)&gt;(D33+(1-G31)*K),E31,E33)</f>
        <v>San Diego State</v>
      </c>
      <c r="H32" s="34"/>
      <c r="I32" s="10"/>
      <c r="J32" s="25"/>
      <c r="K32" s="11"/>
      <c r="L32" s="34"/>
      <c r="M32" s="11"/>
      <c r="N32" s="17"/>
      <c r="O32" s="11"/>
      <c r="R32" s="23">
        <f ca="1">IF(G32=Actual!G32,Predicted!R$2,0)</f>
        <v>20</v>
      </c>
    </row>
    <row r="33" spans="1:22" ht="15.75" thickBot="1" x14ac:dyDescent="0.3">
      <c r="A33" s="12" t="str">
        <f>CONCATENATE("W",Reference!A16)</f>
        <v>W15</v>
      </c>
      <c r="B33" s="32">
        <f>'Team Data'!R35</f>
        <v>-3.1090968956590097</v>
      </c>
      <c r="C33" s="13" t="s">
        <v>83</v>
      </c>
      <c r="D33" s="26">
        <f t="shared" ref="D33" ca="1" si="13">IF(E33=C33,B33,B32)</f>
        <v>3.117879022145444</v>
      </c>
      <c r="E33" s="20" t="str">
        <f ca="1">IF((B32+E32*K)&gt;(B33+(1-E32)*K),C32,C33)</f>
        <v>San Diego State</v>
      </c>
      <c r="F33" s="35"/>
      <c r="G33" s="14"/>
      <c r="H33" s="35"/>
      <c r="I33" s="13"/>
      <c r="J33" s="25"/>
      <c r="K33" s="11"/>
      <c r="L33" s="35"/>
      <c r="M33" s="14"/>
      <c r="N33" s="17"/>
      <c r="O33" s="18">
        <f ca="1">(RANDBETWEEN(MIN,MAX)+OFFSET)/1000</f>
        <v>0.60950000000000004</v>
      </c>
      <c r="Q33" s="23">
        <f ca="1">IF(E33=Actual!E33,Predicted!Q$2,0)</f>
        <v>10</v>
      </c>
    </row>
    <row r="34" spans="1:22" x14ac:dyDescent="0.25">
      <c r="A34" s="6" t="str">
        <f>CONCATENATE("SW",Reference!A1)</f>
        <v>SW1</v>
      </c>
      <c r="B34" s="31">
        <f>'Team Data'!R36</f>
        <v>3.7646007490168016</v>
      </c>
      <c r="C34" s="10" t="s">
        <v>20</v>
      </c>
      <c r="D34" s="24"/>
      <c r="E34" s="16">
        <f ca="1">(RANDBETWEEN(MIN,MAX)+OFFSET)/1000</f>
        <v>0.98350000000000004</v>
      </c>
      <c r="F34" s="33"/>
      <c r="G34" s="8"/>
      <c r="H34" s="24"/>
      <c r="I34" s="7"/>
      <c r="J34" s="24"/>
      <c r="K34" s="8"/>
      <c r="L34" s="33"/>
      <c r="M34" s="8"/>
      <c r="N34" s="17"/>
      <c r="O34" s="18" t="str">
        <f ca="1">IF((L18+O33*K)&gt;(L50+(1-O33)*K),M18,M50)</f>
        <v>North Carolina</v>
      </c>
      <c r="V34" s="23">
        <f ca="1">IF(O34=Actual!O34,Predicted!V$2,0)</f>
        <v>0</v>
      </c>
    </row>
    <row r="35" spans="1:22" x14ac:dyDescent="0.25">
      <c r="A35" s="9" t="str">
        <f>CONCATENATE("SW",Reference!A2)</f>
        <v>SW16</v>
      </c>
      <c r="B35" s="37">
        <f>'Team Data'!R37</f>
        <v>-3.8157500308963979</v>
      </c>
      <c r="C35" s="40" t="s">
        <v>84</v>
      </c>
      <c r="D35" s="25">
        <f t="shared" ref="D35" ca="1" si="14">IF(E35=C35,B35,B34)</f>
        <v>3.7646007490168016</v>
      </c>
      <c r="E35" s="18" t="str">
        <f ca="1">IF((B34+E34*K)&gt;(B35+(1-E34)*K),C34,C35)</f>
        <v>Kansas</v>
      </c>
      <c r="F35" s="34"/>
      <c r="G35" s="18">
        <f ca="1">(RANDBETWEEN(MIN,MAX)+OFFSET)/1000</f>
        <v>0.58450000000000002</v>
      </c>
      <c r="H35" s="25"/>
      <c r="I35" s="10"/>
      <c r="J35" s="25"/>
      <c r="K35" s="11"/>
      <c r="L35" s="34"/>
      <c r="M35" s="11"/>
      <c r="N35" s="17"/>
      <c r="O35" s="11"/>
      <c r="Q35" s="23">
        <f ca="1">IF(E35=Actual!E35,Predicted!Q$2,0)</f>
        <v>10</v>
      </c>
    </row>
    <row r="36" spans="1:22" x14ac:dyDescent="0.25">
      <c r="A36" s="9" t="str">
        <f>CONCATENATE("SW",Reference!A3)</f>
        <v>SW8</v>
      </c>
      <c r="B36" s="36">
        <f>'Team Data'!R38</f>
        <v>1.0763641116137777</v>
      </c>
      <c r="C36" s="39" t="s">
        <v>43</v>
      </c>
      <c r="D36" s="25"/>
      <c r="E36" s="18">
        <f ca="1">(RANDBETWEEN(MIN,MAX)+OFFSET)/1000</f>
        <v>7.4999999999999997E-3</v>
      </c>
      <c r="F36" s="34">
        <f ca="1">IF(G36=E37,D37,D35)</f>
        <v>3.7646007490168016</v>
      </c>
      <c r="G36" s="18" t="str">
        <f ca="1">IF((D35+G35*K)&gt;(D37+(1-G35)*K),E35,E37)</f>
        <v>Kansas</v>
      </c>
      <c r="H36" s="25"/>
      <c r="I36" s="10"/>
      <c r="J36" s="25"/>
      <c r="K36" s="11"/>
      <c r="L36" s="34"/>
      <c r="M36" s="11"/>
      <c r="N36" s="17"/>
      <c r="O36" s="11"/>
      <c r="R36" s="23">
        <f ca="1">IF(G36=Actual!G36,Predicted!R$2,0)</f>
        <v>20</v>
      </c>
    </row>
    <row r="37" spans="1:22" x14ac:dyDescent="0.25">
      <c r="A37" s="9" t="str">
        <f>CONCATENATE("SW",Reference!A4)</f>
        <v>SW9</v>
      </c>
      <c r="B37" s="37">
        <f>'Team Data'!R39</f>
        <v>-2.3508569470144305E-3</v>
      </c>
      <c r="C37" s="40" t="s">
        <v>33</v>
      </c>
      <c r="D37" s="41">
        <f t="shared" ref="D37" ca="1" si="15">IF(E37=C37,B37,B36)</f>
        <v>-2.3508569470144305E-3</v>
      </c>
      <c r="E37" s="42" t="str">
        <f ca="1">IF((B36+E36*K)&gt;(B37+(1-E36)*K),C36,C37)</f>
        <v>Illinois</v>
      </c>
      <c r="F37" s="34"/>
      <c r="G37" s="11"/>
      <c r="H37" s="25"/>
      <c r="I37" s="18">
        <f ca="1">(RANDBETWEEN(MIN,MAX)+OFFSET)/1000</f>
        <v>0.1865</v>
      </c>
      <c r="J37" s="25"/>
      <c r="K37" s="11"/>
      <c r="L37" s="34"/>
      <c r="M37" s="11"/>
      <c r="N37" s="17"/>
      <c r="O37" s="11"/>
      <c r="Q37" s="23">
        <f ca="1">IF(E37=Actual!E37,Predicted!Q$2,0)</f>
        <v>10</v>
      </c>
    </row>
    <row r="38" spans="1:22" x14ac:dyDescent="0.25">
      <c r="A38" s="9" t="str">
        <f>CONCATENATE("SW",Reference!A5)</f>
        <v>SW5</v>
      </c>
      <c r="B38" s="36">
        <f>'Team Data'!R40</f>
        <v>0.94459116788871345</v>
      </c>
      <c r="C38" s="39" t="s">
        <v>18</v>
      </c>
      <c r="D38" s="25"/>
      <c r="E38" s="18">
        <f ca="1">(RANDBETWEEN(MIN,MAX)+OFFSET)/1000</f>
        <v>0.1585</v>
      </c>
      <c r="F38" s="34"/>
      <c r="G38" s="11"/>
      <c r="H38" s="25">
        <f ca="1">IF(G40=I38,F40,F36)</f>
        <v>3.7646007490168016</v>
      </c>
      <c r="I38" s="18" t="str">
        <f ca="1">IF((F36+I37*K)&gt;(F40+(1-I37)*K),G36,G40)</f>
        <v>Kansas</v>
      </c>
      <c r="J38" s="25"/>
      <c r="K38" s="11"/>
      <c r="L38" s="34"/>
      <c r="M38" s="11"/>
      <c r="N38" s="17"/>
      <c r="O38" s="11"/>
      <c r="S38" s="23">
        <f ca="1">IF(I38=Actual!I38,Predicted!S$2,0)</f>
        <v>40</v>
      </c>
    </row>
    <row r="39" spans="1:22" x14ac:dyDescent="0.25">
      <c r="A39" s="9" t="str">
        <f>CONCATENATE("SW",Reference!A6)</f>
        <v>SW12</v>
      </c>
      <c r="B39" s="37">
        <f>'Team Data'!R41</f>
        <v>-0.58002515441345104</v>
      </c>
      <c r="C39" s="40" t="s">
        <v>49</v>
      </c>
      <c r="D39" s="25">
        <f t="shared" ref="D39" ca="1" si="16">IF(E39=C39,B39,B38)</f>
        <v>-0.58002515441345104</v>
      </c>
      <c r="E39" s="18" t="str">
        <f ca="1">IF((B38+E38*K)&gt;(B39+(1-E38)*K),C38,C39)</f>
        <v>Richmond</v>
      </c>
      <c r="F39" s="34"/>
      <c r="G39" s="18">
        <f ca="1">(RANDBETWEEN(MIN,MAX)+OFFSET)/1000</f>
        <v>0.99850000000000005</v>
      </c>
      <c r="H39" s="25"/>
      <c r="I39" s="10"/>
      <c r="J39" s="25"/>
      <c r="K39" s="11"/>
      <c r="L39" s="34"/>
      <c r="M39" s="11"/>
      <c r="N39" s="17"/>
      <c r="O39" s="11"/>
      <c r="Q39" s="23">
        <f ca="1">IF(E39=Actual!E39,Predicted!Q$2,0)</f>
        <v>10</v>
      </c>
    </row>
    <row r="40" spans="1:22" x14ac:dyDescent="0.25">
      <c r="A40" s="9" t="str">
        <f>CONCATENATE("SW",Reference!A7)</f>
        <v>SW4</v>
      </c>
      <c r="B40" s="36">
        <f>'Team Data'!R42</f>
        <v>1.674660853382862</v>
      </c>
      <c r="C40" s="39" t="s">
        <v>85</v>
      </c>
      <c r="D40" s="25"/>
      <c r="E40" s="18">
        <f ca="1">(RANDBETWEEN(MIN,MAX)+OFFSET)/1000</f>
        <v>0.53649999999999998</v>
      </c>
      <c r="F40" s="34">
        <f ca="1">IF(G40=E41,D41,D39)</f>
        <v>-0.58002515441345104</v>
      </c>
      <c r="G40" s="18" t="str">
        <f ca="1">IF((D39+G39*K)&gt;(D41+(1-G39)*K),E39,E41)</f>
        <v>Richmond</v>
      </c>
      <c r="H40" s="25"/>
      <c r="I40" s="10"/>
      <c r="J40" s="25"/>
      <c r="K40" s="11"/>
      <c r="L40" s="34"/>
      <c r="M40" s="11"/>
      <c r="N40" s="17"/>
      <c r="O40" s="11"/>
      <c r="R40" s="23">
        <f ca="1">IF(G40=Actual!G40,Predicted!R$2,0)</f>
        <v>20</v>
      </c>
    </row>
    <row r="41" spans="1:22" x14ac:dyDescent="0.25">
      <c r="A41" s="9" t="str">
        <f>CONCATENATE("SW",Reference!A8)</f>
        <v>SW13</v>
      </c>
      <c r="B41" s="37">
        <f>'Team Data'!R43</f>
        <v>-2.4650422683217652</v>
      </c>
      <c r="C41" s="40" t="s">
        <v>86</v>
      </c>
      <c r="D41" s="41">
        <f t="shared" ref="D41" ca="1" si="17">IF(E41=C41,B41,B40)</f>
        <v>1.674660853382862</v>
      </c>
      <c r="E41" s="42" t="str">
        <f ca="1">IF((B40+E40*K)&gt;(B41+(1-E40)*K),C40,C41)</f>
        <v>Lousiville</v>
      </c>
      <c r="F41" s="44"/>
      <c r="G41" s="38"/>
      <c r="H41" s="25"/>
      <c r="I41" s="10"/>
      <c r="J41" s="25"/>
      <c r="K41" s="18">
        <f ca="1">(RANDBETWEEN(MIN,MAX)+OFFSET)/1000</f>
        <v>0.34050000000000002</v>
      </c>
      <c r="L41" s="34"/>
      <c r="M41" s="11"/>
      <c r="N41" s="17"/>
      <c r="O41" s="11"/>
      <c r="Q41" s="23">
        <f ca="1">IF(E41=Actual!E41,Predicted!Q$2,0)</f>
        <v>0</v>
      </c>
    </row>
    <row r="42" spans="1:22" x14ac:dyDescent="0.25">
      <c r="A42" s="9" t="str">
        <f>CONCATENATE("SW",Reference!A9)</f>
        <v>SW6</v>
      </c>
      <c r="B42" s="36">
        <f>'Team Data'!R44</f>
        <v>2.3362121735821533</v>
      </c>
      <c r="C42" s="39" t="s">
        <v>25</v>
      </c>
      <c r="D42" s="25"/>
      <c r="E42" s="18">
        <f ca="1">(RANDBETWEEN(MIN,MAX)+OFFSET)/1000</f>
        <v>0.52849999999999997</v>
      </c>
      <c r="F42" s="34"/>
      <c r="G42" s="11"/>
      <c r="H42" s="25"/>
      <c r="I42" s="10"/>
      <c r="J42" s="25">
        <f ca="1">IF(K42=I46,H46,H38)</f>
        <v>2.3362121735821533</v>
      </c>
      <c r="K42" s="18" t="str">
        <f ca="1">IF((H38+K41*K)&gt;(H46+(1-K41)*K),I38,I46)</f>
        <v>Georgetown</v>
      </c>
      <c r="L42" s="34"/>
      <c r="M42" s="11"/>
      <c r="N42" s="17"/>
      <c r="O42" s="11"/>
      <c r="T42" s="23">
        <f ca="1">IF(K42=Actual!K42,Predicted!T$2,0)</f>
        <v>0</v>
      </c>
    </row>
    <row r="43" spans="1:22" x14ac:dyDescent="0.25">
      <c r="A43" s="9" t="str">
        <f>CONCATENATE("SW",Reference!A10)</f>
        <v>SW11</v>
      </c>
      <c r="B43" s="37">
        <f>'Team Data'!R45</f>
        <v>-0.88446796953576501</v>
      </c>
      <c r="C43" s="40" t="s">
        <v>87</v>
      </c>
      <c r="D43" s="25">
        <f t="shared" ref="D43" ca="1" si="18">IF(E43=C43,B43,B42)</f>
        <v>2.3362121735821533</v>
      </c>
      <c r="E43" s="18" t="str">
        <f ca="1">IF((B42+E42*K)&gt;(B43+(1-E42)*K),C42,C43)</f>
        <v>Georgetown</v>
      </c>
      <c r="F43" s="34"/>
      <c r="G43" s="18">
        <f ca="1">(RANDBETWEEN(MIN,MAX)+OFFSET)/1000</f>
        <v>0.9395</v>
      </c>
      <c r="H43" s="25"/>
      <c r="I43" s="10"/>
      <c r="J43" s="25"/>
      <c r="K43" s="11"/>
      <c r="L43" s="34"/>
      <c r="M43" s="11"/>
      <c r="N43" s="17"/>
      <c r="O43" s="11"/>
      <c r="Q43" s="23">
        <f ca="1">IF(E43=Actual!E43,Predicted!Q$2,0)</f>
        <v>0</v>
      </c>
    </row>
    <row r="44" spans="1:22" x14ac:dyDescent="0.25">
      <c r="A44" s="9" t="str">
        <f>CONCATENATE("SW",Reference!A11)</f>
        <v>SW3</v>
      </c>
      <c r="B44" s="36">
        <f>'Team Data'!R46</f>
        <v>1.4875292308263328</v>
      </c>
      <c r="C44" s="39" t="s">
        <v>29</v>
      </c>
      <c r="D44" s="25"/>
      <c r="E44" s="18">
        <f ca="1">(RANDBETWEEN(MIN,MAX)+OFFSET)/1000</f>
        <v>0.32850000000000001</v>
      </c>
      <c r="F44" s="34">
        <f ca="1">IF(G44=E45,D45,D43)</f>
        <v>2.3362121735821533</v>
      </c>
      <c r="G44" s="18" t="str">
        <f ca="1">IF((D43+G43*K)&gt;(D45+(1-G43)*K),E43,E45)</f>
        <v>Georgetown</v>
      </c>
      <c r="H44" s="25"/>
      <c r="I44" s="10"/>
      <c r="J44" s="25"/>
      <c r="K44" s="11"/>
      <c r="L44" s="34"/>
      <c r="M44" s="11"/>
      <c r="N44" s="17"/>
      <c r="O44" s="11"/>
      <c r="R44" s="23">
        <f ca="1">IF(G44=Actual!G44,Predicted!R$2,0)</f>
        <v>0</v>
      </c>
    </row>
    <row r="45" spans="1:22" x14ac:dyDescent="0.25">
      <c r="A45" s="9" t="str">
        <f>CONCATENATE("SW",Reference!A12)</f>
        <v>SW14</v>
      </c>
      <c r="B45" s="37">
        <f>'Team Data'!R47</f>
        <v>-2.7386220809949053</v>
      </c>
      <c r="C45" s="40" t="s">
        <v>88</v>
      </c>
      <c r="D45" s="41">
        <f t="shared" ref="D45" ca="1" si="19">IF(E45=C45,B45,B44)</f>
        <v>1.4875292308263328</v>
      </c>
      <c r="E45" s="42" t="str">
        <f ca="1">IF((B44+E44*K)&gt;(B45+(1-E44)*K),C44,C45)</f>
        <v>Purdue</v>
      </c>
      <c r="F45" s="34"/>
      <c r="G45" s="11"/>
      <c r="H45" s="25"/>
      <c r="I45" s="18">
        <f ca="1">(RANDBETWEEN(MIN,MAX)+OFFSET)/1000</f>
        <v>0.85250000000000004</v>
      </c>
      <c r="J45" s="25"/>
      <c r="K45" s="11"/>
      <c r="L45" s="34"/>
      <c r="M45" s="11"/>
      <c r="N45" s="17"/>
      <c r="O45" s="11"/>
      <c r="Q45" s="23">
        <f ca="1">IF(E45=Actual!E45,Predicted!Q$2,0)</f>
        <v>10</v>
      </c>
    </row>
    <row r="46" spans="1:22" x14ac:dyDescent="0.25">
      <c r="A46" s="9" t="str">
        <f>CONCATENATE("SW",Reference!A13)</f>
        <v>SW7</v>
      </c>
      <c r="B46" s="36">
        <f>'Team Data'!R48</f>
        <v>0.52101102415538814</v>
      </c>
      <c r="C46" s="39" t="s">
        <v>45</v>
      </c>
      <c r="D46" s="25"/>
      <c r="E46" s="18">
        <f ca="1">(RANDBETWEEN(MIN,MAX)+OFFSET)/1000</f>
        <v>0.25750000000000001</v>
      </c>
      <c r="F46" s="34"/>
      <c r="G46" s="11"/>
      <c r="H46" s="25">
        <f ca="1">IF(G48=I46,F48,F44)</f>
        <v>2.3362121735821533</v>
      </c>
      <c r="I46" s="18" t="str">
        <f ca="1">IF((F44+I45*K)&gt;(F48+(1-I45)*K),G44,G48)</f>
        <v>Georgetown</v>
      </c>
      <c r="J46" s="25"/>
      <c r="K46" s="11"/>
      <c r="L46" s="34"/>
      <c r="M46" s="11"/>
      <c r="N46" s="17"/>
      <c r="O46" s="11"/>
      <c r="S46" s="23">
        <f ca="1">IF(I46=Actual!I46,Predicted!S$2,0)</f>
        <v>0</v>
      </c>
    </row>
    <row r="47" spans="1:22" x14ac:dyDescent="0.25">
      <c r="A47" s="9" t="str">
        <f>CONCATENATE("SW",Reference!A14)</f>
        <v>SW10</v>
      </c>
      <c r="B47" s="37">
        <f>'Team Data'!R49</f>
        <v>-0.93804640496895275</v>
      </c>
      <c r="C47" s="40" t="s">
        <v>23</v>
      </c>
      <c r="D47" s="25">
        <f t="shared" ref="D47" ca="1" si="20">IF(E47=C47,B47,B46)</f>
        <v>-0.93804640496895275</v>
      </c>
      <c r="E47" s="18" t="str">
        <f ca="1">IF((B46+E46*K)&gt;(B47+(1-E46)*K),C46,C47)</f>
        <v>Florida State</v>
      </c>
      <c r="F47" s="34"/>
      <c r="G47" s="18">
        <f ca="1">(RANDBETWEEN(MIN,MAX)+OFFSET)/1000</f>
        <v>0.20150000000000001</v>
      </c>
      <c r="H47" s="25"/>
      <c r="I47" s="10"/>
      <c r="J47" s="25"/>
      <c r="K47" s="11"/>
      <c r="L47" s="34"/>
      <c r="M47" s="11"/>
      <c r="N47" s="17"/>
      <c r="O47" s="11"/>
      <c r="Q47" s="23">
        <f ca="1">IF(E47=Actual!E47,Predicted!Q$2,0)</f>
        <v>10</v>
      </c>
    </row>
    <row r="48" spans="1:22" x14ac:dyDescent="0.25">
      <c r="A48" s="9" t="str">
        <f>CONCATENATE("SW",Reference!A15)</f>
        <v>SW2</v>
      </c>
      <c r="B48" s="31">
        <f>'Team Data'!R50</f>
        <v>1.8966876981951644</v>
      </c>
      <c r="C48" s="10" t="s">
        <v>39</v>
      </c>
      <c r="D48" s="25"/>
      <c r="E48" s="18">
        <f ca="1">(RANDBETWEEN(MIN,MAX)+OFFSET)/1000</f>
        <v>0.92549999999999999</v>
      </c>
      <c r="F48" s="34">
        <f ca="1">IF(G48=E49,D49,D47)</f>
        <v>1.8966876981951644</v>
      </c>
      <c r="G48" s="18" t="str">
        <f ca="1">IF((D47+G47*K)&gt;(D49+(1-G47)*K),E47,E49)</f>
        <v>Notre Dame</v>
      </c>
      <c r="H48" s="25"/>
      <c r="I48" s="10"/>
      <c r="J48" s="25"/>
      <c r="K48" s="11"/>
      <c r="L48" s="34"/>
      <c r="M48" s="11"/>
      <c r="N48" s="17"/>
      <c r="O48" s="11"/>
      <c r="R48" s="23">
        <f ca="1">IF(G48=Actual!G48,Predicted!R$2,0)</f>
        <v>0</v>
      </c>
    </row>
    <row r="49" spans="1:21" ht="15.75" thickBot="1" x14ac:dyDescent="0.3">
      <c r="A49" s="12" t="str">
        <f>CONCATENATE("SW",Reference!A16)</f>
        <v>SW15</v>
      </c>
      <c r="B49" s="32">
        <f>'Team Data'!R51</f>
        <v>-2.8514107139258016</v>
      </c>
      <c r="C49" s="13" t="s">
        <v>54</v>
      </c>
      <c r="D49" s="26">
        <f t="shared" ref="D49" ca="1" si="21">IF(E49=C49,B49,B48)</f>
        <v>1.8966876981951644</v>
      </c>
      <c r="E49" s="20" t="str">
        <f ca="1">IF((B48+E48*K)&gt;(B49+(1-E48)*K),C48,C49)</f>
        <v>Notre Dame</v>
      </c>
      <c r="F49" s="34"/>
      <c r="G49" s="11"/>
      <c r="H49" s="26"/>
      <c r="I49" s="13"/>
      <c r="J49" s="25"/>
      <c r="K49" s="11"/>
      <c r="L49" s="34"/>
      <c r="M49" s="18">
        <f ca="1">(RANDBETWEEN(MIN,MAX)+OFFSET)/1000</f>
        <v>0.85950000000000004</v>
      </c>
      <c r="N49" s="17"/>
      <c r="O49" s="11"/>
      <c r="Q49" s="23">
        <f ca="1">IF(E49=Actual!E49,Predicted!Q$2,0)</f>
        <v>10</v>
      </c>
    </row>
    <row r="50" spans="1:21" x14ac:dyDescent="0.25">
      <c r="A50" s="6" t="str">
        <f>CONCATENATE("SE",Reference!A1)</f>
        <v>SE1</v>
      </c>
      <c r="B50" s="30">
        <f>'Team Data'!R52</f>
        <v>1.8613068907684918</v>
      </c>
      <c r="C50" s="7" t="s">
        <v>32</v>
      </c>
      <c r="D50" s="24"/>
      <c r="E50" s="16">
        <f ca="1">(RANDBETWEEN(MIN,MAX)+OFFSET)/1000</f>
        <v>0.62250000000000005</v>
      </c>
      <c r="F50" s="33"/>
      <c r="G50" s="8"/>
      <c r="H50" s="24"/>
      <c r="I50" s="7"/>
      <c r="J50" s="25"/>
      <c r="K50" s="11"/>
      <c r="L50" s="34">
        <f ca="1">IF(M50=K58,J58,J42)</f>
        <v>2.3362121735821533</v>
      </c>
      <c r="M50" s="18" t="str">
        <f ca="1">IF((J42+M49*K)&gt;(J58+(1-M49)*K),K42,K58)</f>
        <v>Georgetown</v>
      </c>
      <c r="N50" s="17"/>
      <c r="O50" s="11"/>
      <c r="U50" s="23">
        <f ca="1">IF(M50=Actual!M50,Predicted!U$2,0)</f>
        <v>0</v>
      </c>
    </row>
    <row r="51" spans="1:21" x14ac:dyDescent="0.25">
      <c r="A51" s="9" t="str">
        <f>CONCATENATE("SE",Reference!A2)</f>
        <v>SE16</v>
      </c>
      <c r="B51" s="31">
        <f>'Team Data'!R53</f>
        <v>-3.8074413896184698</v>
      </c>
      <c r="C51" s="10" t="s">
        <v>89</v>
      </c>
      <c r="D51" s="25">
        <f t="shared" ref="D51" ca="1" si="22">IF(E51=C51,B51,B50)</f>
        <v>1.8613068907684918</v>
      </c>
      <c r="E51" s="18" t="str">
        <f ca="1">IF((B50+E50*K)&gt;(B51+(1-E50)*K),C50,C51)</f>
        <v>Pittsburgh</v>
      </c>
      <c r="F51" s="34"/>
      <c r="G51" s="18">
        <f ca="1">(RANDBETWEEN(MIN,MAX)+OFFSET)/1000</f>
        <v>0.46050000000000002</v>
      </c>
      <c r="H51" s="25"/>
      <c r="I51" s="10"/>
      <c r="J51" s="25"/>
      <c r="K51" s="11"/>
      <c r="L51" s="34"/>
      <c r="M51" s="11"/>
      <c r="N51" s="17"/>
      <c r="O51" s="11"/>
      <c r="Q51" s="23">
        <f ca="1">IF(E51=Actual!E51,Predicted!Q$2,0)</f>
        <v>10</v>
      </c>
    </row>
    <row r="52" spans="1:21" x14ac:dyDescent="0.25">
      <c r="A52" s="9" t="str">
        <f>CONCATENATE("SE",Reference!A3)</f>
        <v>SE8</v>
      </c>
      <c r="B52" s="36">
        <f>'Team Data'!R54</f>
        <v>-0.35076272928225422</v>
      </c>
      <c r="C52" s="39" t="s">
        <v>57</v>
      </c>
      <c r="D52" s="25"/>
      <c r="E52" s="18">
        <f ca="1">(RANDBETWEEN(MIN,MAX)+OFFSET)/1000</f>
        <v>0.94850000000000001</v>
      </c>
      <c r="F52" s="34">
        <f ca="1">IF(G52=E53,D53,D51)</f>
        <v>1.8613068907684918</v>
      </c>
      <c r="G52" s="18" t="str">
        <f ca="1">IF((D51+G51*K)&gt;(D53+(1-G51)*K),E51,E53)</f>
        <v>Pittsburgh</v>
      </c>
      <c r="H52" s="25"/>
      <c r="I52" s="10"/>
      <c r="J52" s="25"/>
      <c r="K52" s="11"/>
      <c r="L52" s="34"/>
      <c r="M52" s="11"/>
      <c r="N52" s="17"/>
      <c r="O52" s="11"/>
      <c r="R52" s="23">
        <f ca="1">IF(G52=Actual!G52,Predicted!R$2,0)</f>
        <v>0</v>
      </c>
    </row>
    <row r="53" spans="1:21" x14ac:dyDescent="0.25">
      <c r="A53" s="9" t="str">
        <f>CONCATENATE("SE",Reference!A4)</f>
        <v>SE9</v>
      </c>
      <c r="B53" s="37">
        <f>'Team Data'!R55</f>
        <v>0.93215360389778268</v>
      </c>
      <c r="C53" s="40" t="s">
        <v>59</v>
      </c>
      <c r="D53" s="41">
        <f t="shared" ref="D53" ca="1" si="23">IF(E53=C53,B53,B52)</f>
        <v>-0.35076272928225422</v>
      </c>
      <c r="E53" s="42" t="str">
        <f ca="1">IF((B52+E52*K)&gt;(B53+(1-E52)*K),C52,C53)</f>
        <v>Butler</v>
      </c>
      <c r="F53" s="34"/>
      <c r="G53" s="11"/>
      <c r="H53" s="25"/>
      <c r="I53" s="18">
        <f ca="1">(RANDBETWEEN(MIN,MAX)+OFFSET)/1000</f>
        <v>0.39950000000000002</v>
      </c>
      <c r="J53" s="25"/>
      <c r="K53" s="11"/>
      <c r="L53" s="34"/>
      <c r="M53" s="11"/>
      <c r="N53" s="17"/>
      <c r="O53" s="11"/>
      <c r="Q53" s="23">
        <f ca="1">IF(E53=Actual!E53,Predicted!Q$2,0)</f>
        <v>10</v>
      </c>
    </row>
    <row r="54" spans="1:21" x14ac:dyDescent="0.25">
      <c r="A54" s="9" t="str">
        <f>CONCATENATE("SE",Reference!A5)</f>
        <v>SE5</v>
      </c>
      <c r="B54" s="31">
        <f>'Team Data'!R56</f>
        <v>1.3842731864902005</v>
      </c>
      <c r="C54" s="10" t="s">
        <v>41</v>
      </c>
      <c r="D54" s="25"/>
      <c r="E54" s="18">
        <f ca="1">(RANDBETWEEN(MIN,MAX)+OFFSET)/1000</f>
        <v>0.60550000000000004</v>
      </c>
      <c r="F54" s="34"/>
      <c r="G54" s="11"/>
      <c r="H54" s="25">
        <f ca="1">IF(G56=I54,F56,F52)</f>
        <v>1.3842731864902005</v>
      </c>
      <c r="I54" s="18" t="str">
        <f ca="1">IF((F52+I53*K)&gt;(F56+(1-I53)*K),G52,G56)</f>
        <v>Kansas State</v>
      </c>
      <c r="J54" s="25"/>
      <c r="K54" s="11"/>
      <c r="L54" s="34"/>
      <c r="M54" s="11"/>
      <c r="N54" s="17"/>
      <c r="O54" s="11"/>
      <c r="S54" s="23">
        <f ca="1">IF(I54=Actual!I54,Predicted!S$2,0)</f>
        <v>0</v>
      </c>
    </row>
    <row r="55" spans="1:21" x14ac:dyDescent="0.25">
      <c r="A55" s="9" t="str">
        <f>CONCATENATE("SE",Reference!A6)</f>
        <v>SE12</v>
      </c>
      <c r="B55" s="31">
        <f>'Team Data'!R57</f>
        <v>0.70192648946050351</v>
      </c>
      <c r="C55" s="10" t="s">
        <v>53</v>
      </c>
      <c r="D55" s="25">
        <f t="shared" ref="D55" ca="1" si="24">IF(E55=C55,B55,B54)</f>
        <v>1.3842731864902005</v>
      </c>
      <c r="E55" s="18" t="str">
        <f ca="1">IF((B54+E54*K)&gt;(B55+(1-E54)*K),C54,C55)</f>
        <v>Kansas State</v>
      </c>
      <c r="F55" s="34"/>
      <c r="G55" s="18">
        <f ca="1">(RANDBETWEEN(MIN,MAX)+OFFSET)/1000</f>
        <v>0.31850000000000001</v>
      </c>
      <c r="H55" s="25"/>
      <c r="I55" s="10"/>
      <c r="J55" s="25"/>
      <c r="K55" s="11"/>
      <c r="L55" s="34"/>
      <c r="M55" s="11"/>
      <c r="N55" s="17"/>
      <c r="O55" s="11"/>
      <c r="Q55" s="23">
        <f ca="1">IF(E55=Actual!E55,Predicted!Q$2,0)</f>
        <v>10</v>
      </c>
    </row>
    <row r="56" spans="1:21" x14ac:dyDescent="0.25">
      <c r="A56" s="9" t="str">
        <f>CONCATENATE("SE",Reference!A7)</f>
        <v>SE4</v>
      </c>
      <c r="B56" s="36">
        <f>'Team Data'!R58</f>
        <v>1.0744406014072887</v>
      </c>
      <c r="C56" s="39" t="s">
        <v>26</v>
      </c>
      <c r="D56" s="25"/>
      <c r="E56" s="18">
        <f ca="1">(RANDBETWEEN(MIN,MAX)+OFFSET)/1000</f>
        <v>9.35E-2</v>
      </c>
      <c r="F56" s="34">
        <f ca="1">IF(G56=E57,D57,D55)</f>
        <v>1.3842731864902005</v>
      </c>
      <c r="G56" s="18" t="str">
        <f ca="1">IF((D55+G55*K)&gt;(D57+(1-G55)*K),E55,E57)</f>
        <v>Kansas State</v>
      </c>
      <c r="H56" s="25"/>
      <c r="I56" s="10"/>
      <c r="J56" s="25"/>
      <c r="K56" s="11"/>
      <c r="L56" s="34"/>
      <c r="M56" s="11"/>
      <c r="N56" s="17"/>
      <c r="O56" s="11"/>
      <c r="R56" s="23">
        <f ca="1">IF(G56=Actual!G56,Predicted!R$2,0)</f>
        <v>0</v>
      </c>
    </row>
    <row r="57" spans="1:21" x14ac:dyDescent="0.25">
      <c r="A57" s="9" t="str">
        <f>CONCATENATE("SE",Reference!A8)</f>
        <v>SE13</v>
      </c>
      <c r="B57" s="37">
        <f>'Team Data'!R59</f>
        <v>-2.0644516145047764</v>
      </c>
      <c r="C57" s="40" t="s">
        <v>90</v>
      </c>
      <c r="D57" s="41">
        <f t="shared" ref="D57" ca="1" si="25">IF(E57=C57,B57,B56)</f>
        <v>-2.0644516145047764</v>
      </c>
      <c r="E57" s="42" t="str">
        <f ca="1">IF((B56+E56*K)&gt;(B57+(1-E56)*K),C56,C57)</f>
        <v>Belmont</v>
      </c>
      <c r="F57" s="44"/>
      <c r="G57" s="38"/>
      <c r="H57" s="25"/>
      <c r="I57" s="10"/>
      <c r="J57" s="25"/>
      <c r="K57" s="18">
        <f ca="1">(RANDBETWEEN(MIN,MAX)+OFFSET)/1000</f>
        <v>0.28849999999999998</v>
      </c>
      <c r="L57" s="34"/>
      <c r="M57" s="11"/>
      <c r="N57" s="17"/>
      <c r="O57" s="11"/>
      <c r="Q57" s="23">
        <f ca="1">IF(E57=Actual!E57,Predicted!Q$2,0)</f>
        <v>0</v>
      </c>
    </row>
    <row r="58" spans="1:21" x14ac:dyDescent="0.25">
      <c r="A58" s="9" t="str">
        <f>CONCATENATE("SE",Reference!A9)</f>
        <v>SE6</v>
      </c>
      <c r="B58" s="31">
        <f>'Team Data'!R60</f>
        <v>1.0581948331107396</v>
      </c>
      <c r="C58" s="10" t="s">
        <v>91</v>
      </c>
      <c r="D58" s="25"/>
      <c r="E58" s="18">
        <f ca="1">(RANDBETWEEN(MIN,MAX)+OFFSET)/1000</f>
        <v>0.5615</v>
      </c>
      <c r="F58" s="34"/>
      <c r="G58" s="11"/>
      <c r="H58" s="25"/>
      <c r="I58" s="10"/>
      <c r="J58" s="25">
        <f ca="1">IF(K58=I62,H62,H54)</f>
        <v>2.5950516871935072</v>
      </c>
      <c r="K58" s="18" t="str">
        <f ca="1">IF((H54+K57*K)&gt;(H62+(1-K57)*K),I54,I62)</f>
        <v>Florida</v>
      </c>
      <c r="L58" s="34"/>
      <c r="M58" s="11"/>
      <c r="N58" s="17"/>
      <c r="O58" s="11"/>
      <c r="T58" s="23">
        <f ca="1">IF(K58=Actual!K58,Predicted!T$2,0)</f>
        <v>0</v>
      </c>
    </row>
    <row r="59" spans="1:21" x14ac:dyDescent="0.25">
      <c r="A59" s="9" t="str">
        <f>CONCATENATE("SE",Reference!A10)</f>
        <v>SE11</v>
      </c>
      <c r="B59" s="31">
        <f>'Team Data'!R61</f>
        <v>-0.73021795752998409</v>
      </c>
      <c r="C59" s="10" t="s">
        <v>50</v>
      </c>
      <c r="D59" s="25">
        <f t="shared" ref="D59" ca="1" si="26">IF(E59=C59,B59,B58)</f>
        <v>1.0581948331107396</v>
      </c>
      <c r="E59" s="18" t="str">
        <f ca="1">IF((B58+E58*K)&gt;(B59+(1-E58)*K),C58,C59)</f>
        <v>St John's</v>
      </c>
      <c r="F59" s="34"/>
      <c r="G59" s="18">
        <f ca="1">(RANDBETWEEN(MIN,MAX)+OFFSET)/1000</f>
        <v>0.49149999999999999</v>
      </c>
      <c r="H59" s="25"/>
      <c r="I59" s="10"/>
      <c r="J59" s="25"/>
      <c r="K59" s="11"/>
      <c r="L59" s="34"/>
      <c r="M59" s="11"/>
      <c r="N59" s="17"/>
      <c r="O59" s="11"/>
      <c r="Q59" s="23">
        <f ca="1">IF(E59=Actual!E59,Predicted!Q$2,0)</f>
        <v>0</v>
      </c>
    </row>
    <row r="60" spans="1:21" x14ac:dyDescent="0.25">
      <c r="A60" s="9" t="str">
        <f>CONCATENATE("SE",Reference!A11)</f>
        <v>SE3</v>
      </c>
      <c r="B60" s="36">
        <f>'Team Data'!R62</f>
        <v>2.6244258060835435</v>
      </c>
      <c r="C60" s="39" t="s">
        <v>52</v>
      </c>
      <c r="D60" s="25"/>
      <c r="E60" s="18">
        <f ca="1">(RANDBETWEEN(MIN,MAX)+OFFSET)/1000</f>
        <v>0.69450000000000001</v>
      </c>
      <c r="F60" s="34">
        <f ca="1">IF(G60=E61,D61,D59)</f>
        <v>2.6244258060835435</v>
      </c>
      <c r="G60" s="18" t="str">
        <f ca="1">IF((D59+G59*K)&gt;(D61+(1-G59)*K),E59,E61)</f>
        <v>Brigham Young</v>
      </c>
      <c r="H60" s="25"/>
      <c r="I60" s="10"/>
      <c r="J60" s="25"/>
      <c r="K60" s="11"/>
      <c r="L60" s="34"/>
      <c r="M60" s="11"/>
      <c r="N60" s="17"/>
      <c r="O60" s="11"/>
      <c r="R60" s="23">
        <f ca="1">IF(G60=Actual!G60,Predicted!R$2,0)</f>
        <v>20</v>
      </c>
    </row>
    <row r="61" spans="1:21" x14ac:dyDescent="0.25">
      <c r="A61" s="9" t="str">
        <f>CONCATENATE("SE",Reference!A12)</f>
        <v>SE14</v>
      </c>
      <c r="B61" s="37">
        <f>'Team Data'!R63</f>
        <v>-2.9838273927313157</v>
      </c>
      <c r="C61" s="40" t="s">
        <v>92</v>
      </c>
      <c r="D61" s="41">
        <f t="shared" ref="D61" ca="1" si="27">IF(E61=C61,B61,B60)</f>
        <v>2.6244258060835435</v>
      </c>
      <c r="E61" s="42" t="str">
        <f ca="1">IF((B60+E60*K)&gt;(B61+(1-E60)*K),C60,C61)</f>
        <v>Brigham Young</v>
      </c>
      <c r="F61" s="34"/>
      <c r="G61" s="11"/>
      <c r="H61" s="25"/>
      <c r="I61" s="18">
        <f ca="1">(RANDBETWEEN(MIN,MAX)+OFFSET)/1000</f>
        <v>0.32950000000000002</v>
      </c>
      <c r="J61" s="25"/>
      <c r="K61" s="11"/>
      <c r="L61" s="34"/>
      <c r="M61" s="11"/>
      <c r="N61" s="17"/>
      <c r="O61" s="11"/>
      <c r="Q61" s="23">
        <f ca="1">IF(E61=Actual!E61,Predicted!Q$2,0)</f>
        <v>10</v>
      </c>
    </row>
    <row r="62" spans="1:21" x14ac:dyDescent="0.25">
      <c r="A62" s="9" t="str">
        <f>CONCATENATE("SE",Reference!A13)</f>
        <v>SE7</v>
      </c>
      <c r="B62" s="36">
        <f>'Team Data'!R64</f>
        <v>-0.25803311107477622</v>
      </c>
      <c r="C62" s="39" t="s">
        <v>48</v>
      </c>
      <c r="D62" s="25"/>
      <c r="E62" s="18">
        <f ca="1">(RANDBETWEEN(MIN,MAX)+OFFSET)/1000</f>
        <v>0.51649999999999996</v>
      </c>
      <c r="F62" s="34"/>
      <c r="G62" s="11"/>
      <c r="H62" s="25">
        <f ca="1">IF(G64=I62,F64,F60)</f>
        <v>2.5950516871935072</v>
      </c>
      <c r="I62" s="18" t="str">
        <f ca="1">IF((F60+I61*K)&gt;(F64+(1-I61)*K),G60,G64)</f>
        <v>Florida</v>
      </c>
      <c r="J62" s="25"/>
      <c r="K62" s="11"/>
      <c r="L62" s="34"/>
      <c r="M62" s="11"/>
      <c r="N62" s="17"/>
      <c r="O62" s="11"/>
      <c r="S62" s="23">
        <f ca="1">IF(I62=Actual!I62,Predicted!S$2,0)</f>
        <v>40</v>
      </c>
    </row>
    <row r="63" spans="1:21" x14ac:dyDescent="0.25">
      <c r="A63" s="9" t="str">
        <f>CONCATENATE("SE",Reference!A14)</f>
        <v>SE10</v>
      </c>
      <c r="B63" s="37">
        <f>'Team Data'!R65</f>
        <v>0.26675223186127278</v>
      </c>
      <c r="C63" s="40" t="s">
        <v>14</v>
      </c>
      <c r="D63" s="25">
        <f t="shared" ref="D63" ca="1" si="28">IF(E63=C63,B63,B62)</f>
        <v>0.26675223186127278</v>
      </c>
      <c r="E63" s="18" t="str">
        <f ca="1">IF((B62+E62*K)&gt;(B63+(1-E62)*K),C62,C63)</f>
        <v>Michigan State</v>
      </c>
      <c r="F63" s="34"/>
      <c r="G63" s="18">
        <f ca="1">(RANDBETWEEN(MIN,MAX)+OFFSET)/1000</f>
        <v>0.47349999999999998</v>
      </c>
      <c r="H63" s="25"/>
      <c r="I63" s="10"/>
      <c r="J63" s="25"/>
      <c r="K63" s="11"/>
      <c r="L63" s="34"/>
      <c r="M63" s="11"/>
      <c r="N63" s="17"/>
      <c r="O63" s="11"/>
      <c r="Q63" s="23">
        <f ca="1">IF(E63=Actual!E63,Predicted!Q$2,0)</f>
        <v>0</v>
      </c>
    </row>
    <row r="64" spans="1:21" x14ac:dyDescent="0.25">
      <c r="A64" s="9" t="str">
        <f>CONCATENATE("SE",Reference!A15)</f>
        <v>SE2</v>
      </c>
      <c r="B64" s="31">
        <f>'Team Data'!R66</f>
        <v>2.5950516871935072</v>
      </c>
      <c r="C64" s="10" t="s">
        <v>42</v>
      </c>
      <c r="D64" s="25"/>
      <c r="E64" s="18">
        <f ca="1">(RANDBETWEEN(MIN,MAX)+OFFSET)/1000</f>
        <v>9.8500000000000004E-2</v>
      </c>
      <c r="F64" s="34">
        <f ca="1">IF(G64=E65,D65,D63)</f>
        <v>2.5950516871935072</v>
      </c>
      <c r="G64" s="18" t="str">
        <f ca="1">IF((D63+G63*K)&gt;(D65+(1-G63)*K),E63,E65)</f>
        <v>Florida</v>
      </c>
      <c r="H64" s="25"/>
      <c r="I64" s="10"/>
      <c r="J64" s="25"/>
      <c r="K64" s="11"/>
      <c r="L64" s="34"/>
      <c r="M64" s="11"/>
      <c r="N64" s="17"/>
      <c r="O64" s="11"/>
      <c r="R64" s="23">
        <f ca="1">IF(G64=Actual!G64,Predicted!R$2,0)</f>
        <v>20</v>
      </c>
    </row>
    <row r="65" spans="1:22" ht="15.75" thickBot="1" x14ac:dyDescent="0.3">
      <c r="A65" s="12" t="str">
        <f>CONCATENATE("SE",Reference!A16)</f>
        <v>SE15</v>
      </c>
      <c r="B65" s="32">
        <f>'Team Data'!R67</f>
        <v>-4.1425161047390873</v>
      </c>
      <c r="C65" s="13" t="s">
        <v>93</v>
      </c>
      <c r="D65" s="26">
        <f t="shared" ref="D65" ca="1" si="29">IF(E65=C65,B65,B64)</f>
        <v>2.5950516871935072</v>
      </c>
      <c r="E65" s="20" t="str">
        <f ca="1">IF((B64+E64*K)&gt;(B65+(1-E64)*K),C64,C65)</f>
        <v>Florida</v>
      </c>
      <c r="F65" s="35"/>
      <c r="G65" s="14"/>
      <c r="H65" s="26"/>
      <c r="I65" s="13"/>
      <c r="J65" s="26"/>
      <c r="K65" s="14"/>
      <c r="L65" s="35"/>
      <c r="M65" s="14"/>
      <c r="N65" s="19"/>
      <c r="O65" s="14"/>
      <c r="Q65" s="23">
        <f ca="1">IF(E65=Actual!E65,Predicted!Q$2,0)</f>
        <v>10</v>
      </c>
    </row>
    <row r="68" spans="1:22" x14ac:dyDescent="0.25">
      <c r="A68" s="1" t="s">
        <v>120</v>
      </c>
      <c r="B68" s="28">
        <v>0</v>
      </c>
    </row>
    <row r="69" spans="1:22" x14ac:dyDescent="0.25">
      <c r="A69" s="1" t="s">
        <v>121</v>
      </c>
      <c r="B69" s="28">
        <v>999</v>
      </c>
    </row>
    <row r="70" spans="1:22" x14ac:dyDescent="0.25">
      <c r="A70" s="1" t="s">
        <v>122</v>
      </c>
      <c r="B70" s="28">
        <v>0.5</v>
      </c>
    </row>
    <row r="72" spans="1:22" ht="15.75" thickBot="1" x14ac:dyDescent="0.3">
      <c r="I72" s="49"/>
      <c r="J72" s="49"/>
    </row>
    <row r="73" spans="1:22" x14ac:dyDescent="0.25">
      <c r="B73" s="6" t="s">
        <v>124</v>
      </c>
      <c r="C73" s="7" t="s">
        <v>126</v>
      </c>
      <c r="D73" s="24"/>
      <c r="E73" s="16" t="s">
        <v>133</v>
      </c>
      <c r="J73" s="49"/>
    </row>
    <row r="74" spans="1:22" s="58" customFormat="1" ht="30.75" thickBot="1" x14ac:dyDescent="0.3">
      <c r="A74" s="57"/>
      <c r="B74" s="61" t="s">
        <v>125</v>
      </c>
      <c r="C74" s="62" t="s">
        <v>127</v>
      </c>
      <c r="D74" s="63" t="s">
        <v>128</v>
      </c>
      <c r="E74" s="64" t="s">
        <v>132</v>
      </c>
      <c r="F74" s="59"/>
      <c r="H74" s="59"/>
      <c r="J74" s="59"/>
      <c r="L74" s="59"/>
      <c r="Q74" s="60"/>
      <c r="R74" s="60"/>
      <c r="S74" s="60"/>
      <c r="T74" s="60"/>
      <c r="U74" s="60"/>
      <c r="V74" s="60"/>
    </row>
    <row r="75" spans="1:22" x14ac:dyDescent="0.25">
      <c r="B75" s="6" t="s">
        <v>129</v>
      </c>
      <c r="C75" s="7" t="s">
        <v>131</v>
      </c>
      <c r="D75" s="25"/>
      <c r="E75" s="18" t="s">
        <v>135</v>
      </c>
    </row>
    <row r="76" spans="1:22" s="58" customFormat="1" ht="30.75" thickBot="1" x14ac:dyDescent="0.3">
      <c r="A76" s="57"/>
      <c r="B76" s="61" t="s">
        <v>130</v>
      </c>
      <c r="C76" s="62" t="s">
        <v>136</v>
      </c>
      <c r="D76" s="65" t="s">
        <v>128</v>
      </c>
      <c r="E76" s="66" t="s">
        <v>134</v>
      </c>
      <c r="F76" s="59"/>
      <c r="H76" s="59"/>
      <c r="J76" s="59"/>
      <c r="L76" s="59"/>
      <c r="Q76" s="60"/>
      <c r="R76" s="60"/>
      <c r="S76" s="60"/>
      <c r="T76" s="60"/>
      <c r="U76" s="60"/>
      <c r="V76" s="6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5"/>
  <sheetViews>
    <sheetView topLeftCell="A31" workbookViewId="0">
      <selection activeCell="G32" sqref="G32"/>
    </sheetView>
  </sheetViews>
  <sheetFormatPr defaultRowHeight="15" x14ac:dyDescent="0.25"/>
  <cols>
    <col min="2" max="2" width="4.85546875" customWidth="1"/>
    <col min="3" max="3" width="19.7109375" customWidth="1"/>
    <col min="4" max="4" width="4.140625" customWidth="1"/>
    <col min="5" max="5" width="16.140625" customWidth="1"/>
    <col min="6" max="6" width="4.28515625" customWidth="1"/>
    <col min="7" max="7" width="17.42578125" customWidth="1"/>
    <col min="9" max="9" width="25.140625" customWidth="1"/>
    <col min="11" max="11" width="18.7109375" customWidth="1"/>
    <col min="13" max="13" width="19.140625" customWidth="1"/>
    <col min="15" max="15" width="15.5703125" customWidth="1"/>
  </cols>
  <sheetData>
    <row r="1" spans="1:15" ht="15.75" thickBot="1" x14ac:dyDescent="0.3">
      <c r="C1" s="5" t="s">
        <v>60</v>
      </c>
      <c r="E1" t="s">
        <v>61</v>
      </c>
      <c r="G1" t="s">
        <v>62</v>
      </c>
      <c r="I1" t="s">
        <v>63</v>
      </c>
      <c r="K1" t="s">
        <v>65</v>
      </c>
      <c r="M1" t="s">
        <v>64</v>
      </c>
      <c r="O1" t="s">
        <v>75</v>
      </c>
    </row>
    <row r="2" spans="1:15" x14ac:dyDescent="0.25">
      <c r="A2" s="6" t="str">
        <f>CONCATENATE("E",Reference!A1)</f>
        <v>E1</v>
      </c>
      <c r="B2" s="7"/>
      <c r="C2" s="8" t="s">
        <v>24</v>
      </c>
      <c r="D2" s="15"/>
      <c r="E2" s="16"/>
      <c r="F2" s="15"/>
      <c r="G2" s="8"/>
      <c r="H2" s="15"/>
      <c r="I2" s="8"/>
      <c r="J2" s="15"/>
      <c r="K2" s="8"/>
      <c r="L2" s="15"/>
      <c r="M2" s="8"/>
      <c r="N2" s="15"/>
      <c r="O2" s="8"/>
    </row>
    <row r="3" spans="1:15" x14ac:dyDescent="0.25">
      <c r="A3" s="9" t="str">
        <f>CONCATENATE("E",Reference!A2)</f>
        <v>E16</v>
      </c>
      <c r="B3" s="10"/>
      <c r="C3" s="11" t="s">
        <v>76</v>
      </c>
      <c r="D3" s="17"/>
      <c r="E3" s="18" t="str">
        <f>C2</f>
        <v>Ohio State</v>
      </c>
      <c r="F3" s="17"/>
      <c r="G3" s="18"/>
      <c r="H3" s="17"/>
      <c r="I3" s="11"/>
      <c r="J3" s="17"/>
      <c r="K3" s="11"/>
      <c r="L3" s="17"/>
      <c r="M3" s="11"/>
      <c r="N3" s="17"/>
      <c r="O3" s="11"/>
    </row>
    <row r="4" spans="1:15" x14ac:dyDescent="0.25">
      <c r="A4" s="9" t="str">
        <f>CONCATENATE("E",Reference!A3)</f>
        <v>E8</v>
      </c>
      <c r="B4" s="10"/>
      <c r="C4" s="11" t="s">
        <v>77</v>
      </c>
      <c r="D4" s="17"/>
      <c r="E4" s="18"/>
      <c r="F4" s="17"/>
      <c r="G4" s="11" t="str">
        <f>E3</f>
        <v>Ohio State</v>
      </c>
      <c r="H4" s="17"/>
      <c r="I4" s="11"/>
      <c r="J4" s="17"/>
      <c r="K4" s="11"/>
      <c r="L4" s="17"/>
      <c r="M4" s="11"/>
      <c r="N4" s="17"/>
      <c r="O4" s="11"/>
    </row>
    <row r="5" spans="1:15" x14ac:dyDescent="0.25">
      <c r="A5" s="9" t="str">
        <f>CONCATENATE("E",Reference!A4)</f>
        <v>E9</v>
      </c>
      <c r="B5" s="10"/>
      <c r="C5" s="11" t="s">
        <v>17</v>
      </c>
      <c r="D5" s="17"/>
      <c r="E5" s="18" t="str">
        <f>C4</f>
        <v>George Mason</v>
      </c>
      <c r="F5" s="17"/>
      <c r="G5" s="11"/>
      <c r="H5" s="17"/>
      <c r="I5" s="18"/>
      <c r="J5" s="17"/>
      <c r="K5" s="11"/>
      <c r="L5" s="17"/>
      <c r="M5" s="11"/>
      <c r="N5" s="17"/>
      <c r="O5" s="11"/>
    </row>
    <row r="6" spans="1:15" x14ac:dyDescent="0.25">
      <c r="A6" s="9" t="str">
        <f>CONCATENATE("E",Reference!A5)</f>
        <v>E5</v>
      </c>
      <c r="B6" s="10"/>
      <c r="C6" s="11" t="s">
        <v>22</v>
      </c>
      <c r="D6" s="17"/>
      <c r="E6" s="18"/>
      <c r="F6" s="17"/>
      <c r="G6" s="11"/>
      <c r="H6" s="17"/>
      <c r="I6" s="11" t="str">
        <f>G8</f>
        <v>Kentucky</v>
      </c>
      <c r="J6" s="17"/>
      <c r="K6" s="11"/>
      <c r="L6" s="17"/>
      <c r="M6" s="11"/>
      <c r="N6" s="17"/>
      <c r="O6" s="11"/>
    </row>
    <row r="7" spans="1:15" x14ac:dyDescent="0.25">
      <c r="A7" s="9" t="str">
        <f>CONCATENATE("E",Reference!A6)</f>
        <v>E12</v>
      </c>
      <c r="B7" s="10"/>
      <c r="C7" s="11" t="s">
        <v>56</v>
      </c>
      <c r="D7" s="17"/>
      <c r="E7" s="18" t="str">
        <f>C6</f>
        <v>West Virginia</v>
      </c>
      <c r="F7" s="17"/>
      <c r="G7" s="18"/>
      <c r="H7" s="17"/>
      <c r="I7" s="11"/>
      <c r="J7" s="17"/>
      <c r="K7" s="11"/>
      <c r="L7" s="17"/>
      <c r="M7" s="11"/>
      <c r="N7" s="17"/>
      <c r="O7" s="11"/>
    </row>
    <row r="8" spans="1:15" x14ac:dyDescent="0.25">
      <c r="A8" s="9" t="str">
        <f>CONCATENATE("E",Reference!A7)</f>
        <v>E4</v>
      </c>
      <c r="B8" s="10"/>
      <c r="C8" s="11" t="s">
        <v>36</v>
      </c>
      <c r="D8" s="17"/>
      <c r="E8" s="18"/>
      <c r="F8" s="17"/>
      <c r="G8" s="11" t="str">
        <f>E9</f>
        <v>Kentucky</v>
      </c>
      <c r="H8" s="17"/>
      <c r="I8" s="11"/>
      <c r="J8" s="17"/>
      <c r="K8" s="11"/>
      <c r="L8" s="17"/>
      <c r="M8" s="11"/>
      <c r="N8" s="17"/>
      <c r="O8" s="11"/>
    </row>
    <row r="9" spans="1:15" x14ac:dyDescent="0.25">
      <c r="A9" s="9" t="str">
        <f>CONCATENATE("E",Reference!A8)</f>
        <v>E13</v>
      </c>
      <c r="B9" s="10"/>
      <c r="C9" s="11" t="s">
        <v>58</v>
      </c>
      <c r="D9" s="17"/>
      <c r="E9" s="18" t="str">
        <f>C8</f>
        <v>Kentucky</v>
      </c>
      <c r="F9" s="17"/>
      <c r="G9" s="11"/>
      <c r="H9" s="17"/>
      <c r="I9" s="11"/>
      <c r="J9" s="17"/>
      <c r="K9" s="18"/>
      <c r="L9" s="17"/>
      <c r="M9" s="11"/>
      <c r="N9" s="17"/>
      <c r="O9" s="11"/>
    </row>
    <row r="10" spans="1:15" x14ac:dyDescent="0.25">
      <c r="A10" s="9" t="str">
        <f>CONCATENATE("E",Reference!A9)</f>
        <v>E6</v>
      </c>
      <c r="B10" s="10"/>
      <c r="C10" s="11" t="s">
        <v>38</v>
      </c>
      <c r="D10" s="17"/>
      <c r="E10" s="18"/>
      <c r="F10" s="17"/>
      <c r="G10" s="11"/>
      <c r="H10" s="17"/>
      <c r="I10" s="11"/>
      <c r="J10" s="17"/>
      <c r="K10" s="11" t="str">
        <f>I6</f>
        <v>Kentucky</v>
      </c>
      <c r="L10" s="17"/>
      <c r="M10" s="11"/>
      <c r="N10" s="17"/>
      <c r="O10" s="11"/>
    </row>
    <row r="11" spans="1:15" x14ac:dyDescent="0.25">
      <c r="A11" s="9" t="str">
        <f>CONCATENATE("E",Reference!A10)</f>
        <v>E11</v>
      </c>
      <c r="B11" s="10"/>
      <c r="C11" s="11" t="s">
        <v>31</v>
      </c>
      <c r="D11" s="17"/>
      <c r="E11" s="18" t="str">
        <f>C11</f>
        <v>Marquette</v>
      </c>
      <c r="F11" s="17"/>
      <c r="G11" s="18"/>
      <c r="H11" s="17"/>
      <c r="I11" s="11"/>
      <c r="J11" s="17"/>
      <c r="K11" s="11"/>
      <c r="L11" s="17"/>
      <c r="M11" s="11"/>
      <c r="N11" s="17"/>
      <c r="O11" s="11"/>
    </row>
    <row r="12" spans="1:15" x14ac:dyDescent="0.25">
      <c r="A12" s="9" t="str">
        <f>CONCATENATE("E",Reference!A11)</f>
        <v>E3</v>
      </c>
      <c r="B12" s="10"/>
      <c r="C12" s="11" t="s">
        <v>30</v>
      </c>
      <c r="D12" s="17"/>
      <c r="E12" s="18"/>
      <c r="F12" s="17"/>
      <c r="G12" s="11" t="str">
        <f>E11</f>
        <v>Marquette</v>
      </c>
      <c r="H12" s="17"/>
      <c r="I12" s="11"/>
      <c r="J12" s="17"/>
      <c r="K12" s="11"/>
      <c r="L12" s="17"/>
      <c r="M12" s="11"/>
      <c r="N12" s="17"/>
      <c r="O12" s="11"/>
    </row>
    <row r="13" spans="1:15" x14ac:dyDescent="0.25">
      <c r="A13" s="9" t="str">
        <f>CONCATENATE("E",Reference!A12)</f>
        <v>E14</v>
      </c>
      <c r="B13" s="10"/>
      <c r="C13" s="11" t="s">
        <v>78</v>
      </c>
      <c r="D13" s="17"/>
      <c r="E13" s="18" t="str">
        <f>C12</f>
        <v>Syracuse</v>
      </c>
      <c r="F13" s="17"/>
      <c r="G13" s="11"/>
      <c r="H13" s="17"/>
      <c r="I13" s="18"/>
      <c r="J13" s="17"/>
      <c r="K13" s="11"/>
      <c r="L13" s="17"/>
      <c r="M13" s="11"/>
      <c r="N13" s="17"/>
      <c r="O13" s="11"/>
    </row>
    <row r="14" spans="1:15" x14ac:dyDescent="0.25">
      <c r="A14" s="9" t="str">
        <f>CONCATENATE("E",Reference!A13)</f>
        <v>E7</v>
      </c>
      <c r="B14" s="10"/>
      <c r="C14" s="11" t="s">
        <v>46</v>
      </c>
      <c r="D14" s="17"/>
      <c r="E14" s="18"/>
      <c r="F14" s="17"/>
      <c r="G14" s="11"/>
      <c r="H14" s="17"/>
      <c r="I14" s="11" t="str">
        <f>G16</f>
        <v>North Carolina</v>
      </c>
      <c r="J14" s="17"/>
      <c r="K14" s="11"/>
      <c r="L14" s="17"/>
      <c r="M14" s="11"/>
      <c r="N14" s="17"/>
      <c r="O14" s="11"/>
    </row>
    <row r="15" spans="1:15" x14ac:dyDescent="0.25">
      <c r="A15" s="9" t="str">
        <f>CONCATENATE("E",Reference!A14)</f>
        <v>E10</v>
      </c>
      <c r="B15" s="10"/>
      <c r="C15" s="11" t="s">
        <v>28</v>
      </c>
      <c r="D15" s="17"/>
      <c r="E15" s="18" t="str">
        <f>C14</f>
        <v>Washington</v>
      </c>
      <c r="F15" s="17"/>
      <c r="G15" s="18"/>
      <c r="H15" s="17"/>
      <c r="I15" s="11"/>
      <c r="J15" s="17"/>
      <c r="K15" s="11"/>
      <c r="L15" s="17"/>
      <c r="M15" s="11"/>
      <c r="N15" s="17"/>
      <c r="O15" s="11"/>
    </row>
    <row r="16" spans="1:15" x14ac:dyDescent="0.25">
      <c r="A16" s="9" t="str">
        <f>CONCATENATE("E",Reference!A15)</f>
        <v>E2</v>
      </c>
      <c r="B16" s="10"/>
      <c r="C16" s="11" t="s">
        <v>19</v>
      </c>
      <c r="D16" s="17"/>
      <c r="E16" s="18"/>
      <c r="F16" s="17"/>
      <c r="G16" s="11" t="str">
        <f>E17</f>
        <v>North Carolina</v>
      </c>
      <c r="H16" s="17"/>
      <c r="I16" s="11"/>
      <c r="J16" s="17"/>
      <c r="K16" s="11"/>
      <c r="L16" s="17"/>
      <c r="M16" s="11"/>
      <c r="N16" s="17"/>
      <c r="O16" s="11"/>
    </row>
    <row r="17" spans="1:15" ht="15.75" thickBot="1" x14ac:dyDescent="0.3">
      <c r="A17" s="12" t="str">
        <f>CONCATENATE("E",Reference!A16)</f>
        <v>E15</v>
      </c>
      <c r="B17" s="13"/>
      <c r="C17" s="14" t="s">
        <v>79</v>
      </c>
      <c r="D17" s="19"/>
      <c r="E17" s="18" t="str">
        <f>C16</f>
        <v>North Carolina</v>
      </c>
      <c r="F17" s="17"/>
      <c r="G17" s="11"/>
      <c r="H17" s="19"/>
      <c r="I17" s="14"/>
      <c r="J17" s="19"/>
      <c r="K17" s="14"/>
      <c r="L17" s="17"/>
      <c r="M17" s="18"/>
      <c r="N17" s="17"/>
      <c r="O17" s="11"/>
    </row>
    <row r="18" spans="1:15" x14ac:dyDescent="0.25">
      <c r="A18" s="6" t="str">
        <f>CONCATENATE("MW",Reference!A1)</f>
        <v>MW1</v>
      </c>
      <c r="B18" s="7"/>
      <c r="C18" s="8" t="s">
        <v>16</v>
      </c>
      <c r="D18" s="15"/>
      <c r="E18" s="16"/>
      <c r="F18" s="15"/>
      <c r="G18" s="8"/>
      <c r="H18" s="15"/>
      <c r="I18" s="8"/>
      <c r="J18" s="15"/>
      <c r="K18" s="8"/>
      <c r="L18" s="17"/>
      <c r="M18" s="11" t="str">
        <f>K26</f>
        <v>Connecticut</v>
      </c>
      <c r="N18" s="17"/>
      <c r="O18" s="11"/>
    </row>
    <row r="19" spans="1:15" x14ac:dyDescent="0.25">
      <c r="A19" s="9" t="str">
        <f>CONCATENATE("MW",Reference!A2)</f>
        <v>MW16</v>
      </c>
      <c r="B19" s="10"/>
      <c r="C19" s="11" t="s">
        <v>80</v>
      </c>
      <c r="D19" s="17"/>
      <c r="E19" s="18" t="str">
        <f>C18</f>
        <v>Duke</v>
      </c>
      <c r="F19" s="17"/>
      <c r="G19" s="18"/>
      <c r="H19" s="17"/>
      <c r="I19" s="11"/>
      <c r="J19" s="17"/>
      <c r="K19" s="11"/>
      <c r="L19" s="17"/>
      <c r="M19" s="11"/>
      <c r="N19" s="17"/>
      <c r="O19" s="11"/>
    </row>
    <row r="20" spans="1:15" x14ac:dyDescent="0.25">
      <c r="A20" s="9" t="str">
        <f>CONCATENATE("MW",Reference!A3)</f>
        <v>MW8</v>
      </c>
      <c r="B20" s="10"/>
      <c r="C20" s="11" t="s">
        <v>21</v>
      </c>
      <c r="D20" s="17"/>
      <c r="E20" s="18"/>
      <c r="F20" s="17"/>
      <c r="G20" s="11" t="str">
        <f>E19</f>
        <v>Duke</v>
      </c>
      <c r="H20" s="17"/>
      <c r="I20" s="11"/>
      <c r="J20" s="17"/>
      <c r="K20" s="11"/>
      <c r="L20" s="17"/>
      <c r="M20" s="11"/>
      <c r="N20" s="17"/>
      <c r="O20" s="11"/>
    </row>
    <row r="21" spans="1:15" x14ac:dyDescent="0.25">
      <c r="A21" s="9" t="str">
        <f>CONCATENATE("MW",Reference!A4)</f>
        <v>MW9</v>
      </c>
      <c r="B21" s="10"/>
      <c r="C21" s="11" t="s">
        <v>35</v>
      </c>
      <c r="D21" s="17"/>
      <c r="E21" s="18" t="str">
        <f>C20</f>
        <v>Michigan</v>
      </c>
      <c r="F21" s="17"/>
      <c r="G21" s="11"/>
      <c r="H21" s="17"/>
      <c r="I21" s="18"/>
      <c r="J21" s="17"/>
      <c r="K21" s="11"/>
      <c r="L21" s="17"/>
      <c r="M21" s="11"/>
      <c r="N21" s="17"/>
      <c r="O21" s="11"/>
    </row>
    <row r="22" spans="1:15" x14ac:dyDescent="0.25">
      <c r="A22" s="9" t="str">
        <f>CONCATENATE("MW",Reference!A5)</f>
        <v>MW5</v>
      </c>
      <c r="B22" s="10"/>
      <c r="C22" s="11" t="s">
        <v>51</v>
      </c>
      <c r="D22" s="17"/>
      <c r="E22" s="18"/>
      <c r="F22" s="17"/>
      <c r="G22" s="11"/>
      <c r="H22" s="17"/>
      <c r="I22" s="11" t="str">
        <f>G24</f>
        <v>Arizona</v>
      </c>
      <c r="J22" s="17"/>
      <c r="K22" s="11"/>
      <c r="L22" s="17"/>
      <c r="M22" s="11"/>
      <c r="N22" s="17"/>
      <c r="O22" s="11"/>
    </row>
    <row r="23" spans="1:15" x14ac:dyDescent="0.25">
      <c r="A23" s="9" t="str">
        <f>CONCATENATE("MW",Reference!A6)</f>
        <v>MW12</v>
      </c>
      <c r="B23" s="10"/>
      <c r="C23" s="11" t="s">
        <v>27</v>
      </c>
      <c r="D23" s="17"/>
      <c r="E23" s="18" t="str">
        <f>C22</f>
        <v>Arizona</v>
      </c>
      <c r="F23" s="17"/>
      <c r="G23" s="18"/>
      <c r="H23" s="17"/>
      <c r="I23" s="11"/>
      <c r="J23" s="17"/>
      <c r="K23" s="11"/>
      <c r="L23" s="17"/>
      <c r="M23" s="11"/>
      <c r="N23" s="17"/>
      <c r="O23" s="11"/>
    </row>
    <row r="24" spans="1:15" x14ac:dyDescent="0.25">
      <c r="A24" s="9" t="str">
        <f>CONCATENATE("MW",Reference!A7)</f>
        <v>MW4</v>
      </c>
      <c r="B24" s="10"/>
      <c r="C24" s="11" t="s">
        <v>34</v>
      </c>
      <c r="D24" s="17"/>
      <c r="E24" s="18"/>
      <c r="F24" s="17"/>
      <c r="G24" s="11" t="str">
        <f>E23</f>
        <v>Arizona</v>
      </c>
      <c r="H24" s="17"/>
      <c r="I24" s="11"/>
      <c r="J24" s="17"/>
      <c r="K24" s="11"/>
      <c r="L24" s="17"/>
      <c r="M24" s="11"/>
      <c r="N24" s="17"/>
      <c r="O24" s="11"/>
    </row>
    <row r="25" spans="1:15" x14ac:dyDescent="0.25">
      <c r="A25" s="9" t="str">
        <f>CONCATENATE("MW",Reference!A8)</f>
        <v>MW13</v>
      </c>
      <c r="B25" s="10"/>
      <c r="C25" s="11" t="s">
        <v>81</v>
      </c>
      <c r="D25" s="17"/>
      <c r="E25" s="18" t="str">
        <f>C24</f>
        <v>Texas</v>
      </c>
      <c r="F25" s="17"/>
      <c r="G25" s="11"/>
      <c r="H25" s="17"/>
      <c r="I25" s="11"/>
      <c r="J25" s="17"/>
      <c r="K25" s="18"/>
      <c r="L25" s="17"/>
      <c r="M25" s="11"/>
      <c r="N25" s="17"/>
      <c r="O25" s="11"/>
    </row>
    <row r="26" spans="1:15" x14ac:dyDescent="0.25">
      <c r="A26" s="9" t="str">
        <f>CONCATENATE("MW",Reference!A9)</f>
        <v>MW6</v>
      </c>
      <c r="B26" s="10"/>
      <c r="C26" s="11" t="s">
        <v>55</v>
      </c>
      <c r="D26" s="17"/>
      <c r="E26" s="18"/>
      <c r="F26" s="17"/>
      <c r="G26" s="11"/>
      <c r="H26" s="17"/>
      <c r="I26" s="11"/>
      <c r="J26" s="17"/>
      <c r="K26" s="11" t="str">
        <f>I30</f>
        <v>Connecticut</v>
      </c>
      <c r="L26" s="17"/>
      <c r="M26" s="11"/>
      <c r="N26" s="17"/>
      <c r="O26" s="11"/>
    </row>
    <row r="27" spans="1:15" x14ac:dyDescent="0.25">
      <c r="A27" s="9" t="str">
        <f>CONCATENATE("MW",Reference!A10)</f>
        <v>MW11</v>
      </c>
      <c r="B27" s="10"/>
      <c r="C27" s="11" t="s">
        <v>47</v>
      </c>
      <c r="D27" s="17"/>
      <c r="E27" s="18" t="str">
        <f>C26</f>
        <v>Cincinnati</v>
      </c>
      <c r="F27" s="17"/>
      <c r="G27" s="18"/>
      <c r="H27" s="17"/>
      <c r="I27" s="11"/>
      <c r="J27" s="17"/>
      <c r="K27" s="11"/>
      <c r="L27" s="17"/>
      <c r="M27" s="11"/>
      <c r="N27" s="17"/>
      <c r="O27" s="11"/>
    </row>
    <row r="28" spans="1:15" x14ac:dyDescent="0.25">
      <c r="A28" s="9" t="str">
        <f>CONCATENATE("MW",Reference!A11)</f>
        <v>MW3</v>
      </c>
      <c r="B28" s="10"/>
      <c r="C28" s="11" t="s">
        <v>15</v>
      </c>
      <c r="D28" s="17"/>
      <c r="E28" s="18"/>
      <c r="F28" s="17"/>
      <c r="G28" s="11" t="str">
        <f>E29</f>
        <v>Connecticut</v>
      </c>
      <c r="H28" s="17"/>
      <c r="I28" s="11"/>
      <c r="J28" s="17"/>
      <c r="K28" s="11"/>
      <c r="L28" s="17"/>
      <c r="M28" s="11"/>
      <c r="N28" s="17"/>
      <c r="O28" s="11"/>
    </row>
    <row r="29" spans="1:15" x14ac:dyDescent="0.25">
      <c r="A29" s="9" t="str">
        <f>CONCATENATE("MW",Reference!A12)</f>
        <v>MW14</v>
      </c>
      <c r="B29" s="10"/>
      <c r="C29" s="11" t="s">
        <v>82</v>
      </c>
      <c r="D29" s="17"/>
      <c r="E29" s="18" t="str">
        <f>C28</f>
        <v>Connecticut</v>
      </c>
      <c r="F29" s="17"/>
      <c r="G29" s="11"/>
      <c r="H29" s="17"/>
      <c r="I29" s="18"/>
      <c r="J29" s="17"/>
      <c r="K29" s="11"/>
      <c r="L29" s="17"/>
      <c r="M29" s="11"/>
      <c r="N29" s="17"/>
      <c r="O29" s="11"/>
    </row>
    <row r="30" spans="1:15" x14ac:dyDescent="0.25">
      <c r="A30" s="9" t="str">
        <f>CONCATENATE("MW",Reference!A13)</f>
        <v>MW7</v>
      </c>
      <c r="B30" s="10"/>
      <c r="C30" s="11" t="s">
        <v>40</v>
      </c>
      <c r="D30" s="17"/>
      <c r="E30" s="18"/>
      <c r="F30" s="17"/>
      <c r="G30" s="11"/>
      <c r="H30" s="17"/>
      <c r="I30" s="11" t="str">
        <f>G28</f>
        <v>Connecticut</v>
      </c>
      <c r="J30" s="17"/>
      <c r="K30" s="11"/>
      <c r="L30" s="17"/>
      <c r="M30" s="11"/>
      <c r="N30" s="17"/>
      <c r="O30" s="11"/>
    </row>
    <row r="31" spans="1:15" x14ac:dyDescent="0.25">
      <c r="A31" s="9" t="str">
        <f>CONCATENATE("MW",Reference!A14)</f>
        <v>MW10</v>
      </c>
      <c r="B31" s="10"/>
      <c r="C31" s="11" t="s">
        <v>37</v>
      </c>
      <c r="D31" s="17"/>
      <c r="E31" s="18" t="str">
        <f>C30</f>
        <v>Temple</v>
      </c>
      <c r="F31" s="17"/>
      <c r="G31" s="18"/>
      <c r="H31" s="17"/>
      <c r="I31" s="11"/>
      <c r="J31" s="17"/>
      <c r="K31" s="11"/>
      <c r="L31" s="17"/>
      <c r="M31" s="11"/>
      <c r="N31" s="17"/>
      <c r="O31" s="11"/>
    </row>
    <row r="32" spans="1:15" x14ac:dyDescent="0.25">
      <c r="A32" s="9" t="str">
        <f>CONCATENATE("MW",Reference!A15)</f>
        <v>MW2</v>
      </c>
      <c r="B32" s="10"/>
      <c r="C32" s="11" t="s">
        <v>44</v>
      </c>
      <c r="D32" s="17"/>
      <c r="E32" s="18"/>
      <c r="F32" s="17"/>
      <c r="G32" s="11" t="str">
        <f>E33</f>
        <v>San Diego State</v>
      </c>
      <c r="H32" s="17"/>
      <c r="I32" s="11"/>
      <c r="J32" s="17"/>
      <c r="K32" s="11"/>
      <c r="L32" s="17"/>
      <c r="M32" s="11"/>
      <c r="N32" s="17"/>
      <c r="O32" s="11"/>
    </row>
    <row r="33" spans="1:15" ht="15.75" thickBot="1" x14ac:dyDescent="0.3">
      <c r="A33" s="12" t="str">
        <f>CONCATENATE("MW",Reference!A16)</f>
        <v>MW15</v>
      </c>
      <c r="B33" s="13"/>
      <c r="C33" s="14" t="s">
        <v>83</v>
      </c>
      <c r="D33" s="19"/>
      <c r="E33" s="18" t="str">
        <f>C32</f>
        <v>San Diego State</v>
      </c>
      <c r="F33" s="17"/>
      <c r="G33" s="11"/>
      <c r="H33" s="19"/>
      <c r="I33" s="14"/>
      <c r="J33" s="19"/>
      <c r="K33" s="14"/>
      <c r="L33" s="19"/>
      <c r="M33" s="14"/>
      <c r="N33" s="17"/>
      <c r="O33" s="18"/>
    </row>
    <row r="34" spans="1:15" x14ac:dyDescent="0.25">
      <c r="A34" s="6" t="str">
        <f>CONCATENATE("W",Reference!A1)</f>
        <v>W1</v>
      </c>
      <c r="B34" s="7"/>
      <c r="C34" s="8" t="s">
        <v>20</v>
      </c>
      <c r="D34" s="15"/>
      <c r="E34" s="16"/>
      <c r="F34" s="15"/>
      <c r="G34" s="8"/>
      <c r="H34" s="15"/>
      <c r="I34" s="8"/>
      <c r="J34" s="15"/>
      <c r="K34" s="8"/>
      <c r="L34" s="15"/>
      <c r="M34" s="8"/>
      <c r="N34" s="17"/>
      <c r="O34" s="11" t="str">
        <f>M18</f>
        <v>Connecticut</v>
      </c>
    </row>
    <row r="35" spans="1:15" x14ac:dyDescent="0.25">
      <c r="A35" s="9" t="str">
        <f>CONCATENATE("W",Reference!A2)</f>
        <v>W16</v>
      </c>
      <c r="B35" s="10"/>
      <c r="C35" s="11" t="s">
        <v>84</v>
      </c>
      <c r="D35" s="17"/>
      <c r="E35" s="18" t="str">
        <f>C34</f>
        <v>Kansas</v>
      </c>
      <c r="F35" s="17"/>
      <c r="G35" s="18"/>
      <c r="H35" s="17"/>
      <c r="I35" s="11"/>
      <c r="J35" s="17"/>
      <c r="K35" s="11"/>
      <c r="L35" s="17"/>
      <c r="M35" s="11"/>
      <c r="N35" s="17"/>
      <c r="O35" s="11"/>
    </row>
    <row r="36" spans="1:15" x14ac:dyDescent="0.25">
      <c r="A36" s="9" t="str">
        <f>CONCATENATE("W",Reference!A3)</f>
        <v>W8</v>
      </c>
      <c r="B36" s="10"/>
      <c r="C36" s="11" t="s">
        <v>43</v>
      </c>
      <c r="D36" s="17"/>
      <c r="E36" s="18"/>
      <c r="F36" s="17"/>
      <c r="G36" s="11" t="str">
        <f>E35</f>
        <v>Kansas</v>
      </c>
      <c r="H36" s="17"/>
      <c r="I36" s="11"/>
      <c r="J36" s="17"/>
      <c r="K36" s="11"/>
      <c r="L36" s="17"/>
      <c r="M36" s="11"/>
      <c r="N36" s="17"/>
      <c r="O36" s="11"/>
    </row>
    <row r="37" spans="1:15" x14ac:dyDescent="0.25">
      <c r="A37" s="9" t="str">
        <f>CONCATENATE("W",Reference!A4)</f>
        <v>W9</v>
      </c>
      <c r="B37" s="10"/>
      <c r="C37" s="11" t="s">
        <v>33</v>
      </c>
      <c r="D37" s="17"/>
      <c r="E37" s="18" t="str">
        <f>C37</f>
        <v>Illinois</v>
      </c>
      <c r="F37" s="17"/>
      <c r="G37" s="11"/>
      <c r="H37" s="17"/>
      <c r="I37" s="18"/>
      <c r="J37" s="17"/>
      <c r="K37" s="11"/>
      <c r="L37" s="17"/>
      <c r="M37" s="11"/>
      <c r="N37" s="17"/>
      <c r="O37" s="11"/>
    </row>
    <row r="38" spans="1:15" x14ac:dyDescent="0.25">
      <c r="A38" s="9" t="str">
        <f>CONCATENATE("W",Reference!A5)</f>
        <v>W5</v>
      </c>
      <c r="B38" s="10"/>
      <c r="C38" s="11" t="s">
        <v>18</v>
      </c>
      <c r="D38" s="17"/>
      <c r="E38" s="18"/>
      <c r="F38" s="17"/>
      <c r="G38" s="11"/>
      <c r="H38" s="17"/>
      <c r="I38" s="11" t="str">
        <f>G36</f>
        <v>Kansas</v>
      </c>
      <c r="J38" s="17"/>
      <c r="K38" s="11"/>
      <c r="L38" s="17"/>
      <c r="M38" s="11"/>
      <c r="N38" s="17"/>
      <c r="O38" s="11"/>
    </row>
    <row r="39" spans="1:15" x14ac:dyDescent="0.25">
      <c r="A39" s="9" t="str">
        <f>CONCATENATE("W",Reference!A6)</f>
        <v>W12</v>
      </c>
      <c r="B39" s="10"/>
      <c r="C39" s="11" t="s">
        <v>49</v>
      </c>
      <c r="D39" s="17"/>
      <c r="E39" s="18" t="str">
        <f>C39</f>
        <v>Richmond</v>
      </c>
      <c r="F39" s="17"/>
      <c r="G39" s="18"/>
      <c r="H39" s="17"/>
      <c r="I39" s="11"/>
      <c r="J39" s="17"/>
      <c r="K39" s="11"/>
      <c r="L39" s="17"/>
      <c r="M39" s="11"/>
      <c r="N39" s="17"/>
      <c r="O39" s="11"/>
    </row>
    <row r="40" spans="1:15" x14ac:dyDescent="0.25">
      <c r="A40" s="9" t="str">
        <f>CONCATENATE("W",Reference!A7)</f>
        <v>W4</v>
      </c>
      <c r="B40" s="10"/>
      <c r="C40" s="11" t="s">
        <v>85</v>
      </c>
      <c r="D40" s="17"/>
      <c r="E40" s="18"/>
      <c r="F40" s="17"/>
      <c r="G40" s="11" t="str">
        <f>E39</f>
        <v>Richmond</v>
      </c>
      <c r="H40" s="17"/>
      <c r="I40" s="11"/>
      <c r="J40" s="17"/>
      <c r="K40" s="11"/>
      <c r="L40" s="17"/>
      <c r="M40" s="11"/>
      <c r="N40" s="17"/>
      <c r="O40" s="11"/>
    </row>
    <row r="41" spans="1:15" x14ac:dyDescent="0.25">
      <c r="A41" s="9" t="str">
        <f>CONCATENATE("W",Reference!A8)</f>
        <v>W13</v>
      </c>
      <c r="B41" s="10"/>
      <c r="C41" s="11" t="s">
        <v>86</v>
      </c>
      <c r="D41" s="17"/>
      <c r="E41" s="18" t="str">
        <f>C41</f>
        <v>Morehead State</v>
      </c>
      <c r="F41" s="17"/>
      <c r="G41" s="11"/>
      <c r="H41" s="17"/>
      <c r="I41" s="11"/>
      <c r="J41" s="17"/>
      <c r="K41" s="18"/>
      <c r="L41" s="17"/>
      <c r="M41" s="11"/>
      <c r="N41" s="17"/>
      <c r="O41" s="11"/>
    </row>
    <row r="42" spans="1:15" x14ac:dyDescent="0.25">
      <c r="A42" s="9" t="str">
        <f>CONCATENATE("W",Reference!A9)</f>
        <v>W6</v>
      </c>
      <c r="B42" s="10"/>
      <c r="C42" s="11" t="s">
        <v>25</v>
      </c>
      <c r="D42" s="17"/>
      <c r="E42" s="18"/>
      <c r="F42" s="17"/>
      <c r="G42" s="11"/>
      <c r="H42" s="17"/>
      <c r="I42" s="11"/>
      <c r="J42" s="17"/>
      <c r="K42" s="11" t="str">
        <f>I46</f>
        <v>VCU</v>
      </c>
      <c r="L42" s="17"/>
      <c r="M42" s="11"/>
      <c r="N42" s="17"/>
      <c r="O42" s="11"/>
    </row>
    <row r="43" spans="1:15" x14ac:dyDescent="0.25">
      <c r="A43" s="9" t="str">
        <f>CONCATENATE("W",Reference!A10)</f>
        <v>W11</v>
      </c>
      <c r="B43" s="10"/>
      <c r="C43" s="11" t="s">
        <v>87</v>
      </c>
      <c r="D43" s="17"/>
      <c r="E43" s="18" t="str">
        <f>C43</f>
        <v>VCU</v>
      </c>
      <c r="F43" s="17"/>
      <c r="G43" s="18"/>
      <c r="H43" s="17"/>
      <c r="I43" s="11"/>
      <c r="J43" s="17"/>
      <c r="K43" s="11"/>
      <c r="L43" s="17"/>
      <c r="M43" s="11"/>
      <c r="N43" s="17"/>
      <c r="O43" s="11"/>
    </row>
    <row r="44" spans="1:15" x14ac:dyDescent="0.25">
      <c r="A44" s="9" t="str">
        <f>CONCATENATE("W",Reference!A11)</f>
        <v>W3</v>
      </c>
      <c r="B44" s="10"/>
      <c r="C44" s="11" t="s">
        <v>29</v>
      </c>
      <c r="D44" s="17"/>
      <c r="E44" s="18"/>
      <c r="F44" s="17"/>
      <c r="G44" s="11" t="str">
        <f>E43</f>
        <v>VCU</v>
      </c>
      <c r="H44" s="17"/>
      <c r="I44" s="11"/>
      <c r="J44" s="17"/>
      <c r="K44" s="11"/>
      <c r="L44" s="17"/>
      <c r="M44" s="11"/>
      <c r="N44" s="17"/>
      <c r="O44" s="11"/>
    </row>
    <row r="45" spans="1:15" x14ac:dyDescent="0.25">
      <c r="A45" s="9" t="str">
        <f>CONCATENATE("W",Reference!A12)</f>
        <v>W14</v>
      </c>
      <c r="B45" s="10"/>
      <c r="C45" s="11" t="s">
        <v>88</v>
      </c>
      <c r="D45" s="17"/>
      <c r="E45" s="18" t="str">
        <f>C44</f>
        <v>Purdue</v>
      </c>
      <c r="F45" s="17"/>
      <c r="G45" s="11"/>
      <c r="H45" s="17"/>
      <c r="I45" s="18"/>
      <c r="J45" s="17"/>
      <c r="K45" s="11"/>
      <c r="L45" s="17"/>
      <c r="M45" s="11"/>
      <c r="N45" s="17"/>
      <c r="O45" s="11"/>
    </row>
    <row r="46" spans="1:15" x14ac:dyDescent="0.25">
      <c r="A46" s="9" t="str">
        <f>CONCATENATE("W",Reference!A13)</f>
        <v>W7</v>
      </c>
      <c r="B46" s="10"/>
      <c r="C46" s="11" t="s">
        <v>45</v>
      </c>
      <c r="D46" s="17"/>
      <c r="E46" s="18"/>
      <c r="F46" s="17"/>
      <c r="G46" s="11"/>
      <c r="H46" s="17"/>
      <c r="I46" s="11" t="str">
        <f>G44</f>
        <v>VCU</v>
      </c>
      <c r="J46" s="17"/>
      <c r="K46" s="11"/>
      <c r="L46" s="17"/>
      <c r="M46" s="11"/>
      <c r="N46" s="17"/>
      <c r="O46" s="11"/>
    </row>
    <row r="47" spans="1:15" x14ac:dyDescent="0.25">
      <c r="A47" s="9" t="str">
        <f>CONCATENATE("W",Reference!A14)</f>
        <v>W10</v>
      </c>
      <c r="B47" s="10"/>
      <c r="C47" s="11" t="s">
        <v>23</v>
      </c>
      <c r="D47" s="17"/>
      <c r="E47" s="18" t="str">
        <f>C47</f>
        <v>Florida State</v>
      </c>
      <c r="F47" s="17"/>
      <c r="G47" s="18"/>
      <c r="H47" s="17"/>
      <c r="I47" s="11"/>
      <c r="J47" s="17"/>
      <c r="K47" s="11"/>
      <c r="L47" s="17"/>
      <c r="M47" s="11"/>
      <c r="N47" s="17"/>
      <c r="O47" s="11"/>
    </row>
    <row r="48" spans="1:15" x14ac:dyDescent="0.25">
      <c r="A48" s="9" t="str">
        <f>CONCATENATE("W",Reference!A15)</f>
        <v>W2</v>
      </c>
      <c r="B48" s="10"/>
      <c r="C48" s="11" t="s">
        <v>39</v>
      </c>
      <c r="D48" s="17"/>
      <c r="E48" s="18"/>
      <c r="F48" s="17"/>
      <c r="G48" s="11" t="str">
        <f>E47</f>
        <v>Florida State</v>
      </c>
      <c r="H48" s="17"/>
      <c r="I48" s="11"/>
      <c r="J48" s="17"/>
      <c r="K48" s="11"/>
      <c r="L48" s="17"/>
      <c r="M48" s="11"/>
      <c r="N48" s="17"/>
      <c r="O48" s="11"/>
    </row>
    <row r="49" spans="1:15" ht="15.75" thickBot="1" x14ac:dyDescent="0.3">
      <c r="A49" s="12" t="str">
        <f>CONCATENATE("W",Reference!A16)</f>
        <v>W15</v>
      </c>
      <c r="B49" s="13"/>
      <c r="C49" s="14" t="s">
        <v>54</v>
      </c>
      <c r="D49" s="19"/>
      <c r="E49" s="18" t="str">
        <f>C48</f>
        <v>Notre Dame</v>
      </c>
      <c r="F49" s="17"/>
      <c r="G49" s="11"/>
      <c r="H49" s="19"/>
      <c r="I49" s="14"/>
      <c r="J49" s="19"/>
      <c r="K49" s="14"/>
      <c r="L49" s="17"/>
      <c r="M49" s="18"/>
      <c r="N49" s="17"/>
      <c r="O49" s="11"/>
    </row>
    <row r="50" spans="1:15" x14ac:dyDescent="0.25">
      <c r="A50" s="6" t="str">
        <f>CONCATENATE("S",Reference!A1)</f>
        <v>S1</v>
      </c>
      <c r="B50" s="7"/>
      <c r="C50" s="8" t="s">
        <v>32</v>
      </c>
      <c r="D50" s="15"/>
      <c r="E50" s="16"/>
      <c r="F50" s="15"/>
      <c r="G50" s="8"/>
      <c r="H50" s="15"/>
      <c r="I50" s="8"/>
      <c r="J50" s="15"/>
      <c r="K50" s="8"/>
      <c r="L50" s="17"/>
      <c r="M50" s="11" t="str">
        <f>K58</f>
        <v>Butler</v>
      </c>
      <c r="N50" s="17"/>
      <c r="O50" s="11"/>
    </row>
    <row r="51" spans="1:15" x14ac:dyDescent="0.25">
      <c r="A51" s="9" t="str">
        <f>CONCATENATE("S",Reference!A2)</f>
        <v>S16</v>
      </c>
      <c r="B51" s="10"/>
      <c r="C51" s="11" t="s">
        <v>89</v>
      </c>
      <c r="D51" s="17"/>
      <c r="E51" s="18" t="str">
        <f>C50</f>
        <v>Pittsburgh</v>
      </c>
      <c r="F51" s="17"/>
      <c r="G51" s="18"/>
      <c r="H51" s="17"/>
      <c r="I51" s="11"/>
      <c r="J51" s="17"/>
      <c r="K51" s="11"/>
      <c r="L51" s="17"/>
      <c r="M51" s="11"/>
      <c r="N51" s="17"/>
      <c r="O51" s="11"/>
    </row>
    <row r="52" spans="1:15" x14ac:dyDescent="0.25">
      <c r="A52" s="9" t="str">
        <f>CONCATENATE("S",Reference!A3)</f>
        <v>S8</v>
      </c>
      <c r="B52" s="10"/>
      <c r="C52" s="11" t="s">
        <v>57</v>
      </c>
      <c r="D52" s="17"/>
      <c r="E52" s="18"/>
      <c r="F52" s="17"/>
      <c r="G52" s="11" t="str">
        <f>E53</f>
        <v>Butler</v>
      </c>
      <c r="H52" s="17"/>
      <c r="I52" s="11"/>
      <c r="J52" s="17"/>
      <c r="K52" s="11"/>
      <c r="L52" s="17"/>
      <c r="M52" s="11"/>
      <c r="N52" s="17"/>
      <c r="O52" s="11"/>
    </row>
    <row r="53" spans="1:15" x14ac:dyDescent="0.25">
      <c r="A53" s="9" t="str">
        <f>CONCATENATE("S",Reference!A4)</f>
        <v>S9</v>
      </c>
      <c r="B53" s="10"/>
      <c r="C53" s="11" t="s">
        <v>59</v>
      </c>
      <c r="D53" s="17"/>
      <c r="E53" s="18" t="str">
        <f>C52</f>
        <v>Butler</v>
      </c>
      <c r="F53" s="17"/>
      <c r="G53" s="11"/>
      <c r="H53" s="17"/>
      <c r="I53" s="18"/>
      <c r="J53" s="17"/>
      <c r="K53" s="11"/>
      <c r="L53" s="17"/>
      <c r="M53" s="11"/>
      <c r="N53" s="17"/>
      <c r="O53" s="11"/>
    </row>
    <row r="54" spans="1:15" x14ac:dyDescent="0.25">
      <c r="A54" s="9" t="str">
        <f>CONCATENATE("S",Reference!A5)</f>
        <v>S5</v>
      </c>
      <c r="B54" s="10"/>
      <c r="C54" s="11" t="s">
        <v>41</v>
      </c>
      <c r="D54" s="17"/>
      <c r="E54" s="18"/>
      <c r="F54" s="17"/>
      <c r="G54" s="11"/>
      <c r="H54" s="17"/>
      <c r="I54" s="11" t="str">
        <f>G52</f>
        <v>Butler</v>
      </c>
      <c r="J54" s="17"/>
      <c r="K54" s="11"/>
      <c r="L54" s="17"/>
      <c r="M54" s="11"/>
      <c r="N54" s="17"/>
      <c r="O54" s="11"/>
    </row>
    <row r="55" spans="1:15" x14ac:dyDescent="0.25">
      <c r="A55" s="9" t="str">
        <f>CONCATENATE("S",Reference!A6)</f>
        <v>S12</v>
      </c>
      <c r="B55" s="10"/>
      <c r="C55" s="11" t="s">
        <v>53</v>
      </c>
      <c r="D55" s="17"/>
      <c r="E55" s="18" t="str">
        <f>C54</f>
        <v>Kansas State</v>
      </c>
      <c r="F55" s="17"/>
      <c r="G55" s="18"/>
      <c r="H55" s="17"/>
      <c r="I55" s="11"/>
      <c r="J55" s="17"/>
      <c r="K55" s="11"/>
      <c r="L55" s="17"/>
      <c r="M55" s="11"/>
      <c r="N55" s="17"/>
      <c r="O55" s="11"/>
    </row>
    <row r="56" spans="1:15" x14ac:dyDescent="0.25">
      <c r="A56" s="9" t="str">
        <f>CONCATENATE("S",Reference!A7)</f>
        <v>S4</v>
      </c>
      <c r="B56" s="10"/>
      <c r="C56" s="11" t="s">
        <v>26</v>
      </c>
      <c r="D56" s="17"/>
      <c r="E56" s="18"/>
      <c r="F56" s="17"/>
      <c r="G56" s="11" t="str">
        <f>E57</f>
        <v>Wisconsin</v>
      </c>
      <c r="H56" s="17"/>
      <c r="I56" s="11"/>
      <c r="J56" s="17"/>
      <c r="K56" s="11"/>
      <c r="L56" s="17"/>
      <c r="M56" s="11"/>
      <c r="N56" s="17"/>
      <c r="O56" s="11"/>
    </row>
    <row r="57" spans="1:15" x14ac:dyDescent="0.25">
      <c r="A57" s="9" t="str">
        <f>CONCATENATE("S",Reference!A8)</f>
        <v>S13</v>
      </c>
      <c r="B57" s="10"/>
      <c r="C57" s="11" t="s">
        <v>90</v>
      </c>
      <c r="D57" s="17"/>
      <c r="E57" s="18" t="str">
        <f>C56</f>
        <v>Wisconsin</v>
      </c>
      <c r="F57" s="17"/>
      <c r="G57" s="11"/>
      <c r="H57" s="17"/>
      <c r="I57" s="11"/>
      <c r="J57" s="17"/>
      <c r="K57" s="18"/>
      <c r="L57" s="17"/>
      <c r="M57" s="11"/>
      <c r="N57" s="17"/>
      <c r="O57" s="11"/>
    </row>
    <row r="58" spans="1:15" x14ac:dyDescent="0.25">
      <c r="A58" s="9" t="str">
        <f>CONCATENATE("S",Reference!A9)</f>
        <v>S6</v>
      </c>
      <c r="B58" s="10"/>
      <c r="C58" s="11" t="s">
        <v>91</v>
      </c>
      <c r="D58" s="17"/>
      <c r="E58" s="18"/>
      <c r="F58" s="17"/>
      <c r="G58" s="11"/>
      <c r="H58" s="17"/>
      <c r="I58" s="11"/>
      <c r="J58" s="17"/>
      <c r="K58" s="11" t="str">
        <f>I54</f>
        <v>Butler</v>
      </c>
      <c r="L58" s="17"/>
      <c r="M58" s="11"/>
      <c r="N58" s="17"/>
      <c r="O58" s="11"/>
    </row>
    <row r="59" spans="1:15" x14ac:dyDescent="0.25">
      <c r="A59" s="9" t="str">
        <f>CONCATENATE("S",Reference!A10)</f>
        <v>S11</v>
      </c>
      <c r="B59" s="10"/>
      <c r="C59" s="11" t="s">
        <v>50</v>
      </c>
      <c r="D59" s="17"/>
      <c r="E59" s="18" t="str">
        <f>C59</f>
        <v>Gonzaga</v>
      </c>
      <c r="F59" s="17"/>
      <c r="G59" s="18"/>
      <c r="H59" s="17"/>
      <c r="I59" s="11"/>
      <c r="J59" s="17"/>
      <c r="K59" s="11"/>
      <c r="L59" s="17"/>
      <c r="M59" s="11"/>
      <c r="N59" s="17"/>
      <c r="O59" s="11"/>
    </row>
    <row r="60" spans="1:15" x14ac:dyDescent="0.25">
      <c r="A60" s="9" t="str">
        <f>CONCATENATE("S",Reference!A11)</f>
        <v>S3</v>
      </c>
      <c r="B60" s="10"/>
      <c r="C60" s="11" t="s">
        <v>52</v>
      </c>
      <c r="D60" s="17"/>
      <c r="E60" s="18"/>
      <c r="F60" s="17"/>
      <c r="G60" s="11" t="str">
        <f>E61</f>
        <v>Brigham Young</v>
      </c>
      <c r="H60" s="17"/>
      <c r="I60" s="11"/>
      <c r="J60" s="17"/>
      <c r="K60" s="11"/>
      <c r="L60" s="17"/>
      <c r="M60" s="11"/>
      <c r="N60" s="17"/>
      <c r="O60" s="11"/>
    </row>
    <row r="61" spans="1:15" x14ac:dyDescent="0.25">
      <c r="A61" s="9" t="str">
        <f>CONCATENATE("S",Reference!A12)</f>
        <v>S14</v>
      </c>
      <c r="B61" s="10"/>
      <c r="C61" s="11" t="s">
        <v>92</v>
      </c>
      <c r="D61" s="17"/>
      <c r="E61" s="18" t="str">
        <f>C60</f>
        <v>Brigham Young</v>
      </c>
      <c r="F61" s="17"/>
      <c r="G61" s="11"/>
      <c r="H61" s="17"/>
      <c r="I61" s="18"/>
      <c r="J61" s="17"/>
      <c r="K61" s="11"/>
      <c r="L61" s="17"/>
      <c r="M61" s="11"/>
      <c r="N61" s="17"/>
      <c r="O61" s="11"/>
    </row>
    <row r="62" spans="1:15" x14ac:dyDescent="0.25">
      <c r="A62" s="9" t="str">
        <f>CONCATENATE("S",Reference!A13)</f>
        <v>S7</v>
      </c>
      <c r="B62" s="10"/>
      <c r="C62" s="11" t="s">
        <v>48</v>
      </c>
      <c r="D62" s="17"/>
      <c r="E62" s="18"/>
      <c r="F62" s="17"/>
      <c r="G62" s="11"/>
      <c r="H62" s="17"/>
      <c r="I62" s="11" t="str">
        <f>G64</f>
        <v>Florida</v>
      </c>
      <c r="J62" s="17"/>
      <c r="K62" s="11"/>
      <c r="L62" s="17"/>
      <c r="M62" s="11"/>
      <c r="N62" s="17"/>
      <c r="O62" s="11"/>
    </row>
    <row r="63" spans="1:15" x14ac:dyDescent="0.25">
      <c r="A63" s="9" t="str">
        <f>CONCATENATE("S",Reference!A14)</f>
        <v>S10</v>
      </c>
      <c r="B63" s="10"/>
      <c r="C63" s="11" t="s">
        <v>14</v>
      </c>
      <c r="D63" s="17"/>
      <c r="E63" s="18" t="str">
        <f>C62</f>
        <v>UCLA</v>
      </c>
      <c r="F63" s="17"/>
      <c r="G63" s="18"/>
      <c r="H63" s="17"/>
      <c r="I63" s="11"/>
      <c r="J63" s="17"/>
      <c r="K63" s="11"/>
      <c r="L63" s="17"/>
      <c r="M63" s="11"/>
      <c r="N63" s="17"/>
      <c r="O63" s="11"/>
    </row>
    <row r="64" spans="1:15" x14ac:dyDescent="0.25">
      <c r="A64" s="9" t="str">
        <f>CONCATENATE("S",Reference!A15)</f>
        <v>S2</v>
      </c>
      <c r="B64" s="10"/>
      <c r="C64" s="11" t="s">
        <v>42</v>
      </c>
      <c r="D64" s="17"/>
      <c r="E64" s="18"/>
      <c r="F64" s="17"/>
      <c r="G64" s="11" t="str">
        <f>E65</f>
        <v>Florida</v>
      </c>
      <c r="H64" s="17"/>
      <c r="I64" s="11"/>
      <c r="J64" s="17"/>
      <c r="K64" s="11"/>
      <c r="L64" s="17"/>
      <c r="M64" s="11"/>
      <c r="N64" s="17"/>
      <c r="O64" s="11"/>
    </row>
    <row r="65" spans="1:15" ht="15.75" thickBot="1" x14ac:dyDescent="0.3">
      <c r="A65" s="12" t="str">
        <f>CONCATENATE("S",Reference!A16)</f>
        <v>S15</v>
      </c>
      <c r="B65" s="13"/>
      <c r="C65" s="14" t="s">
        <v>93</v>
      </c>
      <c r="D65" s="19"/>
      <c r="E65" s="20" t="str">
        <f>C64</f>
        <v>Florida</v>
      </c>
      <c r="F65" s="19"/>
      <c r="G65" s="14"/>
      <c r="H65" s="19"/>
      <c r="I65" s="14"/>
      <c r="J65" s="19"/>
      <c r="K65" s="14"/>
      <c r="L65" s="19"/>
      <c r="M65" s="14"/>
      <c r="N65" s="19"/>
      <c r="O65" s="14"/>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workbookViewId="0">
      <selection activeCell="C28" sqref="C28"/>
    </sheetView>
  </sheetViews>
  <sheetFormatPr defaultRowHeight="15" x14ac:dyDescent="0.25"/>
  <sheetData>
    <row r="1" spans="1:4" x14ac:dyDescent="0.25">
      <c r="A1">
        <v>1</v>
      </c>
      <c r="B1">
        <f>C1/(C1+D1)</f>
        <v>0.78326996197718635</v>
      </c>
      <c r="C1">
        <v>412</v>
      </c>
      <c r="D1">
        <v>114</v>
      </c>
    </row>
    <row r="2" spans="1:4" x14ac:dyDescent="0.25">
      <c r="A2">
        <v>16</v>
      </c>
      <c r="B2">
        <f t="shared" ref="B2:B16" si="0">C2/(C2+D2)</f>
        <v>0</v>
      </c>
      <c r="C2">
        <v>0</v>
      </c>
      <c r="D2">
        <v>104</v>
      </c>
    </row>
    <row r="3" spans="1:4" x14ac:dyDescent="0.25">
      <c r="A3">
        <v>8</v>
      </c>
      <c r="B3">
        <f t="shared" si="0"/>
        <v>0.43043478260869567</v>
      </c>
      <c r="C3">
        <v>99</v>
      </c>
      <c r="D3">
        <v>131</v>
      </c>
    </row>
    <row r="4" spans="1:4" x14ac:dyDescent="0.25">
      <c r="A4">
        <v>9</v>
      </c>
      <c r="B4">
        <f t="shared" si="0"/>
        <v>0.36231884057971014</v>
      </c>
      <c r="C4">
        <v>75</v>
      </c>
      <c r="D4">
        <v>132</v>
      </c>
    </row>
    <row r="5" spans="1:4" x14ac:dyDescent="0.25">
      <c r="A5">
        <v>5</v>
      </c>
      <c r="B5">
        <f t="shared" si="0"/>
        <v>0.54166666666666663</v>
      </c>
      <c r="C5">
        <v>156</v>
      </c>
      <c r="D5">
        <v>132</v>
      </c>
    </row>
    <row r="6" spans="1:4" x14ac:dyDescent="0.25">
      <c r="A6">
        <v>12</v>
      </c>
      <c r="B6">
        <f t="shared" si="0"/>
        <v>0.31550802139037432</v>
      </c>
      <c r="C6">
        <v>59</v>
      </c>
      <c r="D6">
        <v>128</v>
      </c>
    </row>
    <row r="7" spans="1:4" x14ac:dyDescent="0.25">
      <c r="A7">
        <v>4</v>
      </c>
      <c r="B7">
        <f t="shared" si="0"/>
        <v>0.5787781350482315</v>
      </c>
      <c r="C7">
        <v>180</v>
      </c>
      <c r="D7">
        <v>131</v>
      </c>
    </row>
    <row r="8" spans="1:4" x14ac:dyDescent="0.25">
      <c r="A8">
        <v>13</v>
      </c>
      <c r="B8">
        <f t="shared" si="0"/>
        <v>0.2</v>
      </c>
      <c r="C8">
        <v>27</v>
      </c>
      <c r="D8">
        <v>108</v>
      </c>
    </row>
    <row r="9" spans="1:4" x14ac:dyDescent="0.25">
      <c r="A9">
        <v>6</v>
      </c>
      <c r="B9">
        <f t="shared" si="0"/>
        <v>0.55631399317406138</v>
      </c>
      <c r="C9">
        <v>163</v>
      </c>
      <c r="D9">
        <v>130</v>
      </c>
    </row>
    <row r="10" spans="1:4" x14ac:dyDescent="0.25">
      <c r="A10">
        <v>11</v>
      </c>
      <c r="B10">
        <f t="shared" si="0"/>
        <v>0.33333333333333331</v>
      </c>
      <c r="C10">
        <v>64</v>
      </c>
      <c r="D10">
        <v>128</v>
      </c>
    </row>
    <row r="11" spans="1:4" x14ac:dyDescent="0.25">
      <c r="A11">
        <v>3</v>
      </c>
      <c r="B11">
        <f t="shared" si="0"/>
        <v>0.63920454545454541</v>
      </c>
      <c r="C11">
        <v>225</v>
      </c>
      <c r="D11">
        <v>127</v>
      </c>
    </row>
    <row r="12" spans="1:4" x14ac:dyDescent="0.25">
      <c r="A12">
        <v>14</v>
      </c>
      <c r="B12">
        <f t="shared" si="0"/>
        <v>0.14285714285714285</v>
      </c>
      <c r="C12">
        <v>18</v>
      </c>
      <c r="D12">
        <v>108</v>
      </c>
    </row>
    <row r="13" spans="1:4" x14ac:dyDescent="0.25">
      <c r="A13">
        <v>7</v>
      </c>
      <c r="B13">
        <f t="shared" si="0"/>
        <v>0.45228215767634855</v>
      </c>
      <c r="C13">
        <v>109</v>
      </c>
      <c r="D13">
        <v>132</v>
      </c>
    </row>
    <row r="14" spans="1:4" x14ac:dyDescent="0.25">
      <c r="A14">
        <v>10</v>
      </c>
      <c r="B14">
        <f t="shared" si="0"/>
        <v>0.39449541284403672</v>
      </c>
      <c r="C14">
        <v>86</v>
      </c>
      <c r="D14">
        <v>132</v>
      </c>
    </row>
    <row r="15" spans="1:4" x14ac:dyDescent="0.25">
      <c r="A15">
        <v>2</v>
      </c>
      <c r="B15">
        <f t="shared" si="0"/>
        <v>0.70283018867924529</v>
      </c>
      <c r="C15">
        <v>298</v>
      </c>
      <c r="D15">
        <v>126</v>
      </c>
    </row>
    <row r="16" spans="1:4" x14ac:dyDescent="0.25">
      <c r="A16">
        <v>15</v>
      </c>
      <c r="B16">
        <f t="shared" si="0"/>
        <v>3.5714285714285712E-2</v>
      </c>
      <c r="C16">
        <v>4</v>
      </c>
      <c r="D16">
        <v>108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17</vt:i4>
      </vt:variant>
    </vt:vector>
  </HeadingPairs>
  <TitlesOfParts>
    <vt:vector size="22" baseType="lpstr">
      <vt:lpstr>Summary</vt:lpstr>
      <vt:lpstr>Team Data</vt:lpstr>
      <vt:lpstr>Predicted</vt:lpstr>
      <vt:lpstr>Actual</vt:lpstr>
      <vt:lpstr>Reference</vt:lpstr>
      <vt:lpstr>AOffset</vt:lpstr>
      <vt:lpstr>AScale</vt:lpstr>
      <vt:lpstr>BOffset</vt:lpstr>
      <vt:lpstr>BScale</vt:lpstr>
      <vt:lpstr>COffset</vt:lpstr>
      <vt:lpstr>CScale</vt:lpstr>
      <vt:lpstr>DOffset</vt:lpstr>
      <vt:lpstr>DScale</vt:lpstr>
      <vt:lpstr>K</vt:lpstr>
      <vt:lpstr>MAX</vt:lpstr>
      <vt:lpstr>MIN</vt:lpstr>
      <vt:lpstr>OFFSET</vt:lpstr>
      <vt:lpstr>W</vt:lpstr>
      <vt:lpstr>X</vt:lpstr>
      <vt:lpstr>XOffset</vt:lpstr>
      <vt:lpstr>Y</vt:lpstr>
      <vt:lpstr>Z</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Kevin Ferrigno</dc:creator>
  <cp:lastModifiedBy>Kevin Ferrigno</cp:lastModifiedBy>
  <dcterms:created xsi:type="dcterms:W3CDTF">2012-02-28T14:38:18Z</dcterms:created>
  <dcterms:modified xsi:type="dcterms:W3CDTF">2012-03-02T23:20:32Z</dcterms:modified>
</cp:coreProperties>
</file>